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30" windowWidth="15600" windowHeight="9360" firstSheet="7" activeTab="7"/>
  </bookViews>
  <sheets>
    <sheet name="DPR_rev1" sheetId="2" state="hidden" r:id="rId1"/>
    <sheet name="DPR_rev2" sheetId="5" state="hidden" r:id="rId2"/>
    <sheet name="DPR_rev3" sheetId="9" state="hidden" r:id="rId3"/>
    <sheet name="DPR_rev4" sheetId="12" state="hidden" r:id="rId4"/>
    <sheet name="Comparison" sheetId="3" state="hidden" r:id="rId5"/>
    <sheet name="Budget at a glance" sheetId="6" state="hidden" r:id="rId6"/>
    <sheet name="TSR2011&amp;2017" sheetId="7" state="hidden" r:id="rId7"/>
    <sheet name="AoE" sheetId="28" r:id="rId8"/>
  </sheets>
  <definedNames>
    <definedName name="_xlnm.Print_Area" localSheetId="7">AoE!$A$1:$G$25</definedName>
    <definedName name="_xlnm.Print_Area" localSheetId="6">'TSR2011&amp;2017'!$A$1:$J$43</definedName>
    <definedName name="_xlnm.Print_Titles" localSheetId="7">AoE!$4:$4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23" i="12" l="1"/>
  <c r="P22" i="12"/>
  <c r="L26" i="12"/>
  <c r="P21" i="12"/>
  <c r="Q21" i="12" s="1"/>
  <c r="I25" i="12"/>
  <c r="J25" i="12" s="1"/>
  <c r="H25" i="12"/>
  <c r="I24" i="12"/>
  <c r="J24" i="12" s="1"/>
  <c r="H24" i="12"/>
  <c r="I23" i="12"/>
  <c r="J23" i="12" s="1"/>
  <c r="I22" i="12"/>
  <c r="J22" i="12" s="1"/>
  <c r="I21" i="12"/>
  <c r="J21" i="12" s="1"/>
  <c r="H21" i="12"/>
  <c r="G20" i="12"/>
  <c r="C20" i="12"/>
  <c r="C26" i="12" s="1"/>
  <c r="I19" i="12"/>
  <c r="J19" i="12" s="1"/>
  <c r="H19" i="12"/>
  <c r="I18" i="12"/>
  <c r="J18" i="12" s="1"/>
  <c r="H18" i="12"/>
  <c r="I17" i="12"/>
  <c r="J17" i="12" s="1"/>
  <c r="H17" i="12"/>
  <c r="I16" i="12"/>
  <c r="J16" i="12" s="1"/>
  <c r="H16" i="12"/>
  <c r="I15" i="12"/>
  <c r="J15" i="12" s="1"/>
  <c r="H15" i="12"/>
  <c r="D18" i="12" l="1"/>
  <c r="G26" i="12"/>
  <c r="H22" i="12"/>
  <c r="E15" i="12"/>
  <c r="E18" i="12"/>
  <c r="D15" i="12"/>
  <c r="D17" i="12"/>
  <c r="D19" i="12"/>
  <c r="D20" i="12"/>
  <c r="I20" i="12"/>
  <c r="I26" i="12" s="1"/>
  <c r="J26" i="12" s="1"/>
  <c r="D16" i="12"/>
  <c r="E20" i="12"/>
  <c r="H23" i="12"/>
  <c r="E16" i="12"/>
  <c r="E19" i="12"/>
  <c r="E21" i="12"/>
  <c r="E22" i="12"/>
  <c r="E26" i="12"/>
  <c r="E17" i="12"/>
  <c r="H20" i="12"/>
  <c r="E23" i="12"/>
  <c r="E24" i="12"/>
  <c r="E25" i="12"/>
  <c r="H26" i="12" l="1"/>
  <c r="J20" i="12"/>
  <c r="J9" i="7"/>
  <c r="F35" i="7"/>
  <c r="F39" i="7"/>
  <c r="F29" i="7"/>
  <c r="F30" i="7"/>
  <c r="F31" i="7"/>
  <c r="F32" i="7"/>
  <c r="F33" i="7"/>
  <c r="F36" i="7"/>
  <c r="F38" i="7"/>
  <c r="F40" i="7"/>
  <c r="F41" i="7"/>
  <c r="F48" i="7"/>
  <c r="F43" i="7"/>
  <c r="G28" i="7" l="1"/>
  <c r="H25" i="9" l="1"/>
  <c r="I25" i="9" s="1"/>
  <c r="H26" i="9"/>
  <c r="I26" i="9" s="1"/>
  <c r="J28" i="9"/>
  <c r="K28" i="9" s="1"/>
  <c r="J25" i="9"/>
  <c r="K25" i="9" s="1"/>
  <c r="J27" i="9"/>
  <c r="K27" i="9" s="1"/>
  <c r="I27" i="9"/>
  <c r="J24" i="9"/>
  <c r="K24" i="9" s="1"/>
  <c r="I24" i="9"/>
  <c r="H23" i="9"/>
  <c r="D23" i="9"/>
  <c r="E16" i="9" s="1"/>
  <c r="J22" i="9"/>
  <c r="K22" i="9" s="1"/>
  <c r="I22" i="9"/>
  <c r="J21" i="9"/>
  <c r="K21" i="9" s="1"/>
  <c r="I21" i="9"/>
  <c r="J20" i="9"/>
  <c r="K20" i="9" s="1"/>
  <c r="I20" i="9"/>
  <c r="J19" i="9"/>
  <c r="K19" i="9" s="1"/>
  <c r="I19" i="9"/>
  <c r="E19" i="9"/>
  <c r="J18" i="9"/>
  <c r="K18" i="9" s="1"/>
  <c r="I18" i="9"/>
  <c r="J17" i="9"/>
  <c r="K17" i="9" s="1"/>
  <c r="I17" i="9"/>
  <c r="J16" i="9"/>
  <c r="K16" i="9" s="1"/>
  <c r="I16" i="9"/>
  <c r="J15" i="9"/>
  <c r="K15" i="9" s="1"/>
  <c r="I15" i="9"/>
  <c r="E15" i="9"/>
  <c r="E20" i="9" l="1"/>
  <c r="H29" i="9"/>
  <c r="H30" i="9" s="1"/>
  <c r="J26" i="9"/>
  <c r="K26" i="9" s="1"/>
  <c r="I28" i="9"/>
  <c r="I23" i="9"/>
  <c r="D29" i="9"/>
  <c r="E17" i="9"/>
  <c r="E21" i="9"/>
  <c r="E23" i="9"/>
  <c r="J23" i="9"/>
  <c r="E18" i="9"/>
  <c r="E22" i="9"/>
  <c r="F4" i="7"/>
  <c r="F5" i="7"/>
  <c r="F6" i="7"/>
  <c r="F7" i="7"/>
  <c r="F9" i="7"/>
  <c r="F10" i="7"/>
  <c r="F11" i="7"/>
  <c r="F12" i="7"/>
  <c r="F13" i="7"/>
  <c r="F14" i="7"/>
  <c r="F15" i="7"/>
  <c r="F16" i="7"/>
  <c r="F17" i="7"/>
  <c r="F18" i="7"/>
  <c r="F19" i="7"/>
  <c r="F20" i="7"/>
  <c r="F21" i="7"/>
  <c r="F22" i="7"/>
  <c r="F23" i="7"/>
  <c r="F24" i="7"/>
  <c r="F25" i="7"/>
  <c r="F3" i="7"/>
  <c r="G3" i="7" s="1"/>
  <c r="G2" i="3"/>
  <c r="G9" i="7" l="1"/>
  <c r="H3" i="7" s="1"/>
  <c r="I29" i="9"/>
  <c r="K23" i="9"/>
  <c r="J29" i="9"/>
  <c r="D30" i="9"/>
  <c r="F21" i="9"/>
  <c r="F17" i="9"/>
  <c r="F29" i="9"/>
  <c r="F20" i="9"/>
  <c r="F16" i="9"/>
  <c r="F19" i="9"/>
  <c r="F15" i="9"/>
  <c r="F28" i="9"/>
  <c r="F27" i="9"/>
  <c r="F26" i="9"/>
  <c r="F25" i="9"/>
  <c r="F24" i="9"/>
  <c r="F22" i="9"/>
  <c r="F18" i="9"/>
  <c r="F23" i="9"/>
  <c r="D23" i="5"/>
  <c r="Z55" i="6"/>
  <c r="Z54" i="6"/>
  <c r="Y54" i="6"/>
  <c r="Z53" i="6"/>
  <c r="Y53" i="6"/>
  <c r="Z52" i="6"/>
  <c r="Y52" i="6"/>
  <c r="Z51" i="6"/>
  <c r="Y51" i="6"/>
  <c r="X50" i="6"/>
  <c r="W50" i="6"/>
  <c r="V50" i="6"/>
  <c r="U50" i="6"/>
  <c r="T50" i="6"/>
  <c r="S50" i="6"/>
  <c r="R50" i="6"/>
  <c r="Q50" i="6"/>
  <c r="L50" i="6"/>
  <c r="L42" i="6" s="1"/>
  <c r="K50" i="6"/>
  <c r="J50" i="6"/>
  <c r="I50" i="6"/>
  <c r="H50" i="6"/>
  <c r="G50" i="6"/>
  <c r="F50" i="6"/>
  <c r="E50" i="6"/>
  <c r="Z49" i="6"/>
  <c r="Z48" i="6" s="1"/>
  <c r="Y49" i="6"/>
  <c r="Y48" i="6" s="1"/>
  <c r="X48" i="6"/>
  <c r="W48" i="6"/>
  <c r="V48" i="6"/>
  <c r="U48" i="6"/>
  <c r="T48" i="6"/>
  <c r="S48" i="6"/>
  <c r="R48" i="6"/>
  <c r="Q48" i="6"/>
  <c r="L48" i="6"/>
  <c r="K48" i="6"/>
  <c r="J48" i="6"/>
  <c r="I48" i="6"/>
  <c r="H48" i="6"/>
  <c r="G48" i="6"/>
  <c r="F48" i="6"/>
  <c r="E48" i="6"/>
  <c r="Z47" i="6"/>
  <c r="Y47" i="6"/>
  <c r="Z46" i="6"/>
  <c r="Y46" i="6"/>
  <c r="X45" i="6"/>
  <c r="W45" i="6"/>
  <c r="V45" i="6"/>
  <c r="U45" i="6"/>
  <c r="T45" i="6"/>
  <c r="S45" i="6"/>
  <c r="R45" i="6"/>
  <c r="Q45" i="6"/>
  <c r="L45" i="6"/>
  <c r="K45" i="6"/>
  <c r="J45" i="6"/>
  <c r="I45" i="6"/>
  <c r="H45" i="6"/>
  <c r="G45" i="6"/>
  <c r="F45" i="6"/>
  <c r="Z44" i="6"/>
  <c r="Z43" i="6" s="1"/>
  <c r="Y43" i="6"/>
  <c r="X43" i="6"/>
  <c r="W43" i="6"/>
  <c r="V43" i="6"/>
  <c r="U43" i="6"/>
  <c r="T43" i="6"/>
  <c r="S43" i="6"/>
  <c r="R43" i="6"/>
  <c r="Q43" i="6"/>
  <c r="L43" i="6"/>
  <c r="K43" i="6"/>
  <c r="J43" i="6"/>
  <c r="I43" i="6"/>
  <c r="H43" i="6"/>
  <c r="G43" i="6"/>
  <c r="F43" i="6"/>
  <c r="Z41" i="6"/>
  <c r="Y41" i="6"/>
  <c r="Z40" i="6"/>
  <c r="Y40" i="6"/>
  <c r="X39" i="6"/>
  <c r="W39" i="6"/>
  <c r="V39" i="6"/>
  <c r="U39" i="6"/>
  <c r="T39" i="6"/>
  <c r="S39" i="6"/>
  <c r="R39" i="6"/>
  <c r="Q39" i="6"/>
  <c r="L39" i="6"/>
  <c r="K39" i="6"/>
  <c r="J39" i="6"/>
  <c r="I39" i="6"/>
  <c r="H39" i="6"/>
  <c r="G39" i="6"/>
  <c r="F39" i="6"/>
  <c r="E39" i="6"/>
  <c r="Z38" i="6"/>
  <c r="Y38" i="6"/>
  <c r="Z37" i="6"/>
  <c r="Y37" i="6"/>
  <c r="Z36" i="6"/>
  <c r="Y36" i="6"/>
  <c r="Z35" i="6"/>
  <c r="Y35" i="6"/>
  <c r="Z34" i="6"/>
  <c r="Y34" i="6"/>
  <c r="Z33" i="6"/>
  <c r="Y33" i="6"/>
  <c r="Z32" i="6"/>
  <c r="Y32" i="6"/>
  <c r="Z31" i="6"/>
  <c r="Y31" i="6"/>
  <c r="Z30" i="6"/>
  <c r="Y30" i="6"/>
  <c r="X29" i="6"/>
  <c r="W29" i="6"/>
  <c r="V29" i="6"/>
  <c r="U29" i="6"/>
  <c r="T29" i="6"/>
  <c r="S29" i="6"/>
  <c r="R29" i="6"/>
  <c r="Q29" i="6"/>
  <c r="L29" i="6"/>
  <c r="K29" i="6"/>
  <c r="J29" i="6"/>
  <c r="I29" i="6"/>
  <c r="H29" i="6"/>
  <c r="G29" i="6"/>
  <c r="F29" i="6"/>
  <c r="E29" i="6"/>
  <c r="Z28" i="6"/>
  <c r="AC8" i="6" s="1"/>
  <c r="Y28" i="6"/>
  <c r="Y27" i="6" s="1"/>
  <c r="X27" i="6"/>
  <c r="W27" i="6"/>
  <c r="V27" i="6"/>
  <c r="U27" i="6"/>
  <c r="T27" i="6"/>
  <c r="S27" i="6"/>
  <c r="R27" i="6"/>
  <c r="Q27" i="6"/>
  <c r="L27" i="6"/>
  <c r="K27" i="6"/>
  <c r="J27" i="6"/>
  <c r="J26" i="6" s="1"/>
  <c r="I27" i="6"/>
  <c r="H27" i="6"/>
  <c r="G27" i="6"/>
  <c r="F27" i="6"/>
  <c r="E27" i="6"/>
  <c r="Z25" i="6"/>
  <c r="Y25" i="6"/>
  <c r="Z24" i="6"/>
  <c r="Y24" i="6"/>
  <c r="Z23" i="6"/>
  <c r="Y23" i="6"/>
  <c r="Z22" i="6"/>
  <c r="Y22" i="6"/>
  <c r="Z21" i="6"/>
  <c r="Y21" i="6"/>
  <c r="Z20" i="6"/>
  <c r="Y20" i="6"/>
  <c r="Z19" i="6"/>
  <c r="Y19" i="6"/>
  <c r="X18" i="6"/>
  <c r="W18" i="6"/>
  <c r="V18" i="6"/>
  <c r="U18" i="6"/>
  <c r="T18" i="6"/>
  <c r="S18" i="6"/>
  <c r="R18" i="6"/>
  <c r="Q18" i="6"/>
  <c r="L18" i="6"/>
  <c r="K18" i="6"/>
  <c r="J18" i="6"/>
  <c r="I18" i="6"/>
  <c r="H18" i="6"/>
  <c r="G18" i="6"/>
  <c r="F18" i="6"/>
  <c r="E18" i="6"/>
  <c r="Z17" i="6"/>
  <c r="Y17" i="6"/>
  <c r="Z16" i="6"/>
  <c r="Y16" i="6"/>
  <c r="X15" i="6"/>
  <c r="W15" i="6"/>
  <c r="V15" i="6"/>
  <c r="U15" i="6"/>
  <c r="T15" i="6"/>
  <c r="S15" i="6"/>
  <c r="R15" i="6"/>
  <c r="Q15" i="6"/>
  <c r="L15" i="6"/>
  <c r="K15" i="6"/>
  <c r="J15" i="6"/>
  <c r="I15" i="6"/>
  <c r="H15" i="6"/>
  <c r="G15" i="6"/>
  <c r="F15" i="6"/>
  <c r="E15" i="6"/>
  <c r="Z14" i="6"/>
  <c r="Z13" i="6" s="1"/>
  <c r="Y14" i="6"/>
  <c r="Y13" i="6" s="1"/>
  <c r="X13" i="6"/>
  <c r="W13" i="6"/>
  <c r="V13" i="6"/>
  <c r="U13" i="6"/>
  <c r="T13" i="6"/>
  <c r="S13" i="6"/>
  <c r="R13" i="6"/>
  <c r="Q13" i="6"/>
  <c r="L13" i="6"/>
  <c r="K13" i="6"/>
  <c r="J13" i="6"/>
  <c r="I13" i="6"/>
  <c r="H13" i="6"/>
  <c r="G13" i="6"/>
  <c r="F13" i="6"/>
  <c r="E13" i="6"/>
  <c r="Z12" i="6"/>
  <c r="Y12" i="6"/>
  <c r="Z11" i="6"/>
  <c r="Y11" i="6"/>
  <c r="Z9" i="6"/>
  <c r="Y9" i="6"/>
  <c r="Y8" i="6" s="1"/>
  <c r="X8" i="6"/>
  <c r="W8" i="6"/>
  <c r="V8" i="6"/>
  <c r="U8" i="6"/>
  <c r="T8" i="6"/>
  <c r="S8" i="6"/>
  <c r="R8" i="6"/>
  <c r="Q8" i="6"/>
  <c r="L8" i="6"/>
  <c r="K8" i="6"/>
  <c r="J8" i="6"/>
  <c r="I8" i="6"/>
  <c r="H8" i="6"/>
  <c r="G8" i="6"/>
  <c r="F8" i="6"/>
  <c r="E8" i="6"/>
  <c r="Z7" i="6"/>
  <c r="Y7" i="6"/>
  <c r="Z6" i="6"/>
  <c r="Y6" i="6"/>
  <c r="X5" i="6"/>
  <c r="W5" i="6"/>
  <c r="V5" i="6"/>
  <c r="U5" i="6"/>
  <c r="T5" i="6"/>
  <c r="S5" i="6"/>
  <c r="R5" i="6"/>
  <c r="Q5" i="6"/>
  <c r="L5" i="6"/>
  <c r="K5" i="6"/>
  <c r="J5" i="6"/>
  <c r="I5" i="6"/>
  <c r="H5" i="6"/>
  <c r="G5" i="6"/>
  <c r="F5" i="6"/>
  <c r="E5" i="6"/>
  <c r="Z29" i="6" l="1"/>
  <c r="Z15" i="6"/>
  <c r="AC7" i="6"/>
  <c r="AC9" i="6"/>
  <c r="E16" i="5"/>
  <c r="K29" i="9"/>
  <c r="J30" i="9"/>
  <c r="E7" i="3"/>
  <c r="F4" i="6"/>
  <c r="R4" i="6"/>
  <c r="AC5" i="6"/>
  <c r="Y5" i="6"/>
  <c r="X26" i="6"/>
  <c r="Y39" i="6"/>
  <c r="Z45" i="6"/>
  <c r="T26" i="6"/>
  <c r="H26" i="6"/>
  <c r="L26" i="6"/>
  <c r="H4" i="6"/>
  <c r="L4" i="6"/>
  <c r="T4" i="6"/>
  <c r="X4" i="6"/>
  <c r="Z10" i="6"/>
  <c r="Z8" i="6" s="1"/>
  <c r="Y18" i="6"/>
  <c r="Z27" i="6"/>
  <c r="Y29" i="6"/>
  <c r="Y50" i="6"/>
  <c r="V26" i="6"/>
  <c r="H42" i="6"/>
  <c r="T42" i="6"/>
  <c r="X42" i="6"/>
  <c r="E15" i="5"/>
  <c r="E22" i="5"/>
  <c r="E21" i="5"/>
  <c r="E19" i="5"/>
  <c r="E18" i="5"/>
  <c r="E17" i="5"/>
  <c r="E20" i="5"/>
  <c r="Z18" i="6"/>
  <c r="Y45" i="6"/>
  <c r="F26" i="6"/>
  <c r="R26" i="6"/>
  <c r="Z5" i="6"/>
  <c r="J4" i="6"/>
  <c r="V4" i="6"/>
  <c r="Y15" i="6"/>
  <c r="Z39" i="6"/>
  <c r="F42" i="6"/>
  <c r="J42" i="6"/>
  <c r="R42" i="6"/>
  <c r="V42" i="6"/>
  <c r="Z50" i="6"/>
  <c r="AC10" i="6"/>
  <c r="Z26" i="6" l="1"/>
  <c r="X56" i="6"/>
  <c r="H56" i="6"/>
  <c r="R56" i="6"/>
  <c r="R58" i="6" s="1"/>
  <c r="L56" i="6"/>
  <c r="L58" i="6" s="1"/>
  <c r="T56" i="6"/>
  <c r="T58" i="6" s="1"/>
  <c r="X57" i="6"/>
  <c r="X58" i="6"/>
  <c r="L57" i="6"/>
  <c r="Z42" i="6"/>
  <c r="H57" i="6"/>
  <c r="H58" i="6"/>
  <c r="Z4" i="6"/>
  <c r="V56" i="6"/>
  <c r="V57" i="6" s="1"/>
  <c r="F56" i="6"/>
  <c r="F57" i="6" s="1"/>
  <c r="J56" i="6"/>
  <c r="T57" i="6" l="1"/>
  <c r="T59" i="6" s="1"/>
  <c r="L59" i="6"/>
  <c r="R57" i="6"/>
  <c r="R59" i="6" s="1"/>
  <c r="V58" i="6"/>
  <c r="V59" i="6" s="1"/>
  <c r="Z56" i="6"/>
  <c r="AD9" i="6" s="1"/>
  <c r="AD7" i="6"/>
  <c r="X59" i="6"/>
  <c r="Z58" i="6"/>
  <c r="F58" i="6"/>
  <c r="F59" i="6" s="1"/>
  <c r="H59" i="6"/>
  <c r="J58" i="6"/>
  <c r="J57" i="6"/>
  <c r="AD5" i="6" l="1"/>
  <c r="AD8" i="6"/>
  <c r="Z57" i="6"/>
  <c r="Z59" i="6" s="1"/>
  <c r="AD10" i="6"/>
  <c r="J59" i="6"/>
  <c r="AC11" i="6"/>
  <c r="AD11" i="6" s="1"/>
  <c r="J28" i="5"/>
  <c r="K28" i="5" s="1"/>
  <c r="I28" i="5"/>
  <c r="J27" i="5"/>
  <c r="K27" i="5" s="1"/>
  <c r="I27" i="5"/>
  <c r="J26" i="5"/>
  <c r="K26" i="5" s="1"/>
  <c r="I26" i="5"/>
  <c r="J25" i="5"/>
  <c r="K25" i="5" s="1"/>
  <c r="I25" i="5"/>
  <c r="J24" i="5"/>
  <c r="K24" i="5" s="1"/>
  <c r="I24" i="5"/>
  <c r="H23" i="5"/>
  <c r="H29" i="5" s="1"/>
  <c r="G7" i="3" s="1"/>
  <c r="H3" i="3"/>
  <c r="F2" i="3"/>
  <c r="F3" i="3"/>
  <c r="D19" i="2"/>
  <c r="D8" i="2"/>
  <c r="A23" i="9" l="1"/>
  <c r="A23" i="5"/>
  <c r="E5" i="3"/>
  <c r="E8" i="3" s="1"/>
  <c r="D9" i="2"/>
  <c r="H30" i="5"/>
  <c r="D10" i="2"/>
  <c r="D20" i="2"/>
  <c r="D21" i="2"/>
  <c r="D11" i="2" l="1"/>
  <c r="E9" i="2" s="1"/>
  <c r="E8" i="2"/>
  <c r="E11" i="2"/>
  <c r="E10" i="2"/>
  <c r="E21" i="2"/>
  <c r="E20" i="2"/>
  <c r="D22" i="2"/>
  <c r="E19" i="2" l="1"/>
  <c r="E22" i="2"/>
  <c r="A29" i="9"/>
  <c r="E4" i="3"/>
  <c r="F4" i="3" s="1"/>
  <c r="D4" i="3"/>
  <c r="F5" i="3" s="1"/>
  <c r="E23" i="5" l="1"/>
  <c r="I23" i="5"/>
  <c r="D29" i="5"/>
  <c r="J20" i="5"/>
  <c r="K20" i="5" s="1"/>
  <c r="I20" i="5"/>
  <c r="I22" i="5"/>
  <c r="I18" i="5"/>
  <c r="J18" i="5"/>
  <c r="K18" i="5" s="1"/>
  <c r="J23" i="5"/>
  <c r="J29" i="5" s="1"/>
  <c r="H7" i="3" s="1"/>
  <c r="J15" i="5"/>
  <c r="K15" i="5" s="1"/>
  <c r="J19" i="5"/>
  <c r="K19" i="5" s="1"/>
  <c r="F23" i="5" l="1"/>
  <c r="D6" i="3"/>
  <c r="A29" i="5"/>
  <c r="F17" i="5"/>
  <c r="F21" i="5"/>
  <c r="F19" i="5"/>
  <c r="F22" i="5"/>
  <c r="F18" i="5"/>
  <c r="F26" i="5"/>
  <c r="I16" i="5"/>
  <c r="J16" i="5"/>
  <c r="K16" i="5" s="1"/>
  <c r="J30" i="5"/>
  <c r="K29" i="5"/>
  <c r="H6" i="3" s="1"/>
  <c r="D30" i="5"/>
  <c r="I21" i="5"/>
  <c r="K23" i="5"/>
  <c r="J17" i="5"/>
  <c r="K17" i="5" s="1"/>
  <c r="J22" i="5"/>
  <c r="K22" i="5" s="1"/>
  <c r="F16" i="5"/>
  <c r="F20" i="5"/>
  <c r="F29" i="5"/>
  <c r="F27" i="5"/>
  <c r="F25" i="5"/>
  <c r="I19" i="5"/>
  <c r="F15" i="5"/>
  <c r="I29" i="5"/>
  <c r="G6" i="3" s="1"/>
  <c r="I17" i="5"/>
  <c r="I15" i="5"/>
  <c r="J21" i="5"/>
  <c r="K21" i="5" s="1"/>
  <c r="F24" i="5"/>
  <c r="F28" i="5"/>
  <c r="E6" i="3" l="1"/>
  <c r="F6" i="3" s="1"/>
  <c r="F7" i="3"/>
  <c r="F8" i="3" s="1"/>
  <c r="D8" i="3"/>
  <c r="M20" i="12"/>
  <c r="L17" i="12"/>
  <c r="M21" i="12"/>
  <c r="L19" i="12"/>
  <c r="R19" i="12" s="1"/>
  <c r="S19" i="12" s="1"/>
  <c r="L18" i="12"/>
  <c r="L16" i="12"/>
  <c r="Q16" i="12" s="1"/>
  <c r="L15" i="12"/>
  <c r="Q15" i="12" s="1"/>
  <c r="R15" i="12" l="1"/>
  <c r="S15" i="12" s="1"/>
  <c r="Q19" i="12"/>
  <c r="P18" i="12"/>
  <c r="P20" i="12" s="1"/>
  <c r="Q17" i="12"/>
  <c r="R16" i="12"/>
  <c r="S16" i="12" s="1"/>
  <c r="R17" i="12"/>
  <c r="S17" i="12" s="1"/>
  <c r="Q18" i="12" l="1"/>
  <c r="R18" i="12"/>
  <c r="S18" i="12" s="1"/>
  <c r="Q20" i="12"/>
  <c r="R20" i="12"/>
  <c r="S20" i="12" s="1"/>
  <c r="S21" i="12"/>
  <c r="Q22" i="12"/>
  <c r="R22" i="12"/>
  <c r="S22" i="12" s="1"/>
  <c r="Q23" i="12"/>
  <c r="R23" i="12"/>
  <c r="S23" i="12" s="1"/>
  <c r="Q24" i="12"/>
  <c r="R24" i="12"/>
  <c r="S24" i="12" l="1"/>
  <c r="P25" i="12"/>
  <c r="Q25" i="12" s="1"/>
  <c r="M23" i="12"/>
  <c r="R25" i="12" l="1"/>
  <c r="M24" i="12"/>
  <c r="N18" i="12"/>
  <c r="N15" i="12"/>
  <c r="N19" i="12"/>
  <c r="M25" i="12"/>
  <c r="N20" i="12"/>
  <c r="N17" i="12"/>
  <c r="N16" i="12"/>
  <c r="M22" i="12"/>
  <c r="P26" i="12"/>
  <c r="Q26" i="12" s="1"/>
  <c r="R26" i="12" l="1"/>
  <c r="S26" i="12" s="1"/>
  <c r="S25" i="12"/>
  <c r="M26" i="12"/>
  <c r="N26" i="12"/>
</calcChain>
</file>

<file path=xl/sharedStrings.xml><?xml version="1.0" encoding="utf-8"?>
<sst xmlns="http://schemas.openxmlformats.org/spreadsheetml/2006/main" count="611" uniqueCount="348">
  <si>
    <t>Component</t>
    <phoneticPr fontId="2"/>
  </si>
  <si>
    <t>Price Contingency</t>
    <phoneticPr fontId="2"/>
  </si>
  <si>
    <t>Physical Contingency</t>
    <phoneticPr fontId="2"/>
  </si>
  <si>
    <t>Taxes and Duties</t>
    <phoneticPr fontId="2"/>
  </si>
  <si>
    <t>Development of forests and biodiversity conservation</t>
  </si>
  <si>
    <t>Development of sustainable livelihood</t>
  </si>
  <si>
    <t>Capacity Building</t>
  </si>
  <si>
    <t>Total (1 to 4)</t>
  </si>
  <si>
    <t>Monitoring &amp; evaluation (2% of 5)</t>
  </si>
  <si>
    <t>Overheads &amp; Contingencies (5% of 5)</t>
  </si>
  <si>
    <t>Grand Total (5+6+7)</t>
  </si>
  <si>
    <t>Soil &amp; Moisture Conservation through engineering/ vegetative structures</t>
  </si>
  <si>
    <t>Component</t>
    <phoneticPr fontId="2"/>
  </si>
  <si>
    <t>Total cost
(1,000 INR)</t>
  </si>
  <si>
    <t>Total cost
(1,000 INR)</t>
    <phoneticPr fontId="2"/>
  </si>
  <si>
    <t>(a) DPR Budget</t>
    <phoneticPr fontId="2"/>
  </si>
  <si>
    <t>Price Contingency</t>
    <phoneticPr fontId="2"/>
  </si>
  <si>
    <t>(b) / (a)</t>
    <phoneticPr fontId="2"/>
  </si>
  <si>
    <t>(1,000 JPY)</t>
    <phoneticPr fontId="2"/>
  </si>
  <si>
    <t>JPY/INR</t>
    <phoneticPr fontId="2"/>
  </si>
  <si>
    <t>Jharkhand Horticulture Intensification by Micro Drip Irrigation Project</t>
    <phoneticPr fontId="2"/>
  </si>
  <si>
    <t>Project Name</t>
    <phoneticPr fontId="2"/>
  </si>
  <si>
    <t>Total Cost
1,000 INR</t>
    <phoneticPr fontId="2"/>
  </si>
  <si>
    <t>Direct
Cost</t>
    <phoneticPr fontId="2"/>
  </si>
  <si>
    <t>GoI
Portion</t>
    <phoneticPr fontId="2"/>
  </si>
  <si>
    <t>Loan
Portion</t>
    <phoneticPr fontId="2"/>
  </si>
  <si>
    <t>Base
Year</t>
    <phoneticPr fontId="2"/>
  </si>
  <si>
    <t>Tripura Sustainable Forest Management Project</t>
    <phoneticPr fontId="2"/>
  </si>
  <si>
    <t>1,000 INR</t>
    <phoneticPr fontId="2"/>
  </si>
  <si>
    <t>Tripura Forestry Environmental Improvement and Poverty Alleviation Project (Phase-1)</t>
    <phoneticPr fontId="2"/>
  </si>
  <si>
    <t>Indirect
Cost</t>
    <phoneticPr fontId="2"/>
  </si>
  <si>
    <t>Component 1: Preparatory work</t>
    <phoneticPr fontId="2"/>
  </si>
  <si>
    <t xml:space="preserve">Component 2: Forest Management </t>
    <phoneticPr fontId="2"/>
  </si>
  <si>
    <t>Component 3: Biodiversity Conservation</t>
    <phoneticPr fontId="2"/>
  </si>
  <si>
    <t>Component 4: Catchment protection and water conservation</t>
    <phoneticPr fontId="2"/>
  </si>
  <si>
    <t>Component 5: JFM and livelihood, NTFP based rural development, Agroforestry and other income generation activities in areas of RoFR and jhum</t>
    <phoneticPr fontId="2"/>
  </si>
  <si>
    <t>Component 6: Ecotourism Development</t>
    <phoneticPr fontId="2"/>
  </si>
  <si>
    <t>Component 7: Capacity development</t>
    <phoneticPr fontId="2"/>
  </si>
  <si>
    <t>Component 8: Monitoring and Evaluation</t>
    <phoneticPr fontId="2"/>
  </si>
  <si>
    <t>Administrative Cost (15% of 9)</t>
    <phoneticPr fontId="2"/>
  </si>
  <si>
    <t>Consulting Services (9% of 9)</t>
    <phoneticPr fontId="2"/>
  </si>
  <si>
    <t>Ratio to Total (9)</t>
    <phoneticPr fontId="2"/>
  </si>
  <si>
    <t>Ratio to Grand Total (15)</t>
    <phoneticPr fontId="2"/>
  </si>
  <si>
    <t>Year-wise phasing of activities</t>
  </si>
  <si>
    <t>Sl No</t>
  </si>
  <si>
    <t>Intervention</t>
  </si>
  <si>
    <t>Unit</t>
  </si>
  <si>
    <t>Unit cost (Rs)</t>
  </si>
  <si>
    <t>Year 1</t>
  </si>
  <si>
    <t>Year 2</t>
  </si>
  <si>
    <t>Year 3</t>
  </si>
  <si>
    <t>Year 4</t>
  </si>
  <si>
    <t>Year 5</t>
  </si>
  <si>
    <t>Year 6</t>
  </si>
  <si>
    <t>Year 7</t>
  </si>
  <si>
    <t>Year 8</t>
  </si>
  <si>
    <t>Total</t>
  </si>
  <si>
    <t>Physical (units)</t>
  </si>
  <si>
    <t>Financial (Rs lakh)</t>
  </si>
  <si>
    <t>1.1.</t>
  </si>
  <si>
    <t>1.1.1.</t>
  </si>
  <si>
    <t>Management of coppice area and available root stocks</t>
  </si>
  <si>
    <t>ha</t>
  </si>
  <si>
    <t>1.1.2.</t>
  </si>
  <si>
    <t>Restocking older plantations/ gap planting</t>
  </si>
  <si>
    <t>Artificial Regeneration</t>
  </si>
  <si>
    <t>1.2.1.</t>
  </si>
  <si>
    <t>Rehabilitation of abandoned jhum areas by planting of NTFP species</t>
  </si>
  <si>
    <t>1.2.2.</t>
  </si>
  <si>
    <t>Filter strip development on the streamside (2x 50 ft wide strip)</t>
  </si>
  <si>
    <t>(i) Development of vegetative cover</t>
  </si>
  <si>
    <t>km</t>
  </si>
  <si>
    <t>(ii) Vegetative fencing</t>
  </si>
  <si>
    <t>1.3.</t>
  </si>
  <si>
    <t>Biodiversity conservation</t>
  </si>
  <si>
    <t>1.3.1</t>
  </si>
  <si>
    <t>No of Blocks</t>
  </si>
  <si>
    <t>1.4.</t>
  </si>
  <si>
    <t>QPM Development</t>
  </si>
  <si>
    <t>1.4.1.</t>
  </si>
  <si>
    <t>Revival/ creation of central nurseries</t>
  </si>
  <si>
    <t>No</t>
  </si>
  <si>
    <t>1.4.2.</t>
  </si>
  <si>
    <t>Decentralized People's Nursery</t>
  </si>
  <si>
    <t>lakh No.</t>
  </si>
  <si>
    <r>
      <rPr>
        <b/>
        <sz val="11"/>
        <color rgb="FFFF0000"/>
        <rFont val="Times New Roman"/>
        <family val="1"/>
      </rPr>
      <t>Soil &amp; Moisture Conservation</t>
    </r>
    <r>
      <rPr>
        <b/>
        <sz val="11"/>
        <color rgb="FF000000"/>
        <rFont val="Times New Roman"/>
        <family val="1"/>
      </rPr>
      <t xml:space="preserve"> through engineering/ vegetative structures</t>
    </r>
  </si>
  <si>
    <t>2.1.</t>
  </si>
  <si>
    <t>Check dams (Model I)</t>
  </si>
  <si>
    <t>Nos</t>
  </si>
  <si>
    <t>2.2.</t>
  </si>
  <si>
    <t>Check dams (Model II)</t>
  </si>
  <si>
    <t>2.3.</t>
  </si>
  <si>
    <t>Check dams (Model III)</t>
  </si>
  <si>
    <t>2.4.</t>
  </si>
  <si>
    <t>2.5.</t>
  </si>
  <si>
    <t>2.6.</t>
  </si>
  <si>
    <t>Gully plugging</t>
  </si>
  <si>
    <t>2.7.</t>
  </si>
  <si>
    <t>Staggered trenches (in contours) for planting in hill tops and steep slopes</t>
  </si>
  <si>
    <t>3.1.</t>
  </si>
  <si>
    <t>NTFP &amp; Livelihood Opportunities</t>
  </si>
  <si>
    <t>3.1.1.</t>
  </si>
  <si>
    <t>Cluster-based livelihood activities including NTFP value addition</t>
  </si>
  <si>
    <t>No of clusters</t>
  </si>
  <si>
    <t>3.2.</t>
  </si>
  <si>
    <t>Landscape-based Ecotourism Activities</t>
  </si>
  <si>
    <t>3.2.1.</t>
  </si>
  <si>
    <t>Creation of wilderness camp grounds/ cottages</t>
  </si>
  <si>
    <t>3.2.2.</t>
  </si>
  <si>
    <t>Development of infrastructure in existing eco-parks in Protected Areas</t>
  </si>
  <si>
    <t>3.2.3.</t>
  </si>
  <si>
    <t>Training &amp; capacity building for ecotourism</t>
  </si>
  <si>
    <t>3.2.4.</t>
  </si>
  <si>
    <t>Establishment of ethno-botanic &amp; Biodiversity Park at Agartala</t>
  </si>
  <si>
    <t>LS</t>
  </si>
  <si>
    <t>3.2.5.</t>
  </si>
  <si>
    <t>Development of new ecotourism sites at identified locations</t>
  </si>
  <si>
    <t>3.2.6.</t>
  </si>
  <si>
    <t>Development of housing &amp; other modern amenities by host households</t>
  </si>
  <si>
    <t>3.2.7.</t>
  </si>
  <si>
    <t>Development of a comprehensive landscape-based Ecotourism/ Travel Circuits</t>
  </si>
  <si>
    <t>3.2.8.</t>
  </si>
  <si>
    <t>PPP for development of adventure tourism in consonance with Eco-tourism (Govt equity of 49%)</t>
  </si>
  <si>
    <t>3.2.9.</t>
  </si>
  <si>
    <t>Self-employment through Eco-tourism</t>
  </si>
  <si>
    <t>3.3.</t>
  </si>
  <si>
    <t>Agroforestry &amp; other Income Generating Activities for Sustainable management of RoFR areas/ support to jhumias in  catchments</t>
  </si>
  <si>
    <t>3.3.1.</t>
  </si>
  <si>
    <t>Village-wise sustainability planning/ microplanning including awareness creation for convergence</t>
  </si>
  <si>
    <t>No of villages</t>
  </si>
  <si>
    <t>3.3.2.</t>
  </si>
  <si>
    <t>Project-based support for agro/ horti-forestry, animal husbandry &amp; other activities</t>
  </si>
  <si>
    <t>4.1.</t>
  </si>
  <si>
    <t>Enabling infrastructure</t>
  </si>
  <si>
    <t>4.1.1.</t>
  </si>
  <si>
    <t xml:space="preserve">Staff quarters/ Building </t>
  </si>
  <si>
    <t>4.2.</t>
  </si>
  <si>
    <t>Mobility &amp; equipments</t>
  </si>
  <si>
    <t>4.2.1.</t>
  </si>
  <si>
    <t>Geo-ICT and consultancy</t>
  </si>
  <si>
    <t>4.2.2.</t>
  </si>
  <si>
    <t>Communication &amp; mobility</t>
  </si>
  <si>
    <t>4.3.</t>
  </si>
  <si>
    <t>Institutional arrangements</t>
  </si>
  <si>
    <t>4.3.1.</t>
  </si>
  <si>
    <t>Infrastructure for strengthening JFMCs</t>
  </si>
  <si>
    <t>No of JFMC</t>
  </si>
  <si>
    <t>4.4.</t>
  </si>
  <si>
    <t>Training &amp; exposure visits</t>
  </si>
  <si>
    <t>4.4.1.</t>
  </si>
  <si>
    <t>Vocational skill development &amp; entrepreneurship training</t>
  </si>
  <si>
    <t>No of persons</t>
  </si>
  <si>
    <t>4.4.2.</t>
  </si>
  <si>
    <t>Distribution of tools &amp; equipments</t>
  </si>
  <si>
    <t>4.4.3.</t>
  </si>
  <si>
    <t>Domestic exposure visits</t>
  </si>
  <si>
    <t>4.4.4.</t>
  </si>
  <si>
    <t>Foreign exposure visits and compilation of best practices</t>
  </si>
  <si>
    <t>4.4.5.</t>
  </si>
  <si>
    <t>Other institutional expenses</t>
  </si>
  <si>
    <t>New Component No.</t>
    <phoneticPr fontId="2"/>
  </si>
  <si>
    <t>Total cost
(1,000 INR)</t>
    <phoneticPr fontId="2"/>
  </si>
  <si>
    <t>Sub-total cost
(1,000 INR)</t>
    <phoneticPr fontId="2"/>
  </si>
  <si>
    <t>New Component ratio</t>
    <phoneticPr fontId="2"/>
  </si>
  <si>
    <t>DPR
Component ratio</t>
    <phoneticPr fontId="2"/>
  </si>
  <si>
    <t>Remarks</t>
    <phoneticPr fontId="2"/>
  </si>
  <si>
    <t>Referred fromPhase-1</t>
    <phoneticPr fontId="2"/>
  </si>
  <si>
    <t>Aided Natural Regeneration</t>
  </si>
  <si>
    <t>Closure by fencing for enriching biodiversity in blocks of at least 20 ha each</t>
  </si>
  <si>
    <t>Earthen check dams</t>
  </si>
  <si>
    <t>Brushwood check dams &amp; other minor structures</t>
  </si>
  <si>
    <t>(b) Finance Department Budget (70:30)</t>
  </si>
  <si>
    <t>Total (1 to 8): Direct Cost</t>
    <phoneticPr fontId="2"/>
  </si>
  <si>
    <t>Grand Total (9 to 14): Project Cost 
(Direct Cost + Indirect Cost)</t>
    <phoneticPr fontId="2"/>
  </si>
  <si>
    <t>GoI portion
(1,000 INR)</t>
    <phoneticPr fontId="2"/>
  </si>
  <si>
    <t>Loan portion
(1,000 INR)</t>
    <phoneticPr fontId="2"/>
  </si>
  <si>
    <t>GoI : Loan
Ratio</t>
    <phoneticPr fontId="2"/>
  </si>
  <si>
    <t xml:space="preserve"> Bar bender </t>
    <phoneticPr fontId="2"/>
  </si>
  <si>
    <t>Unit</t>
    <phoneticPr fontId="2"/>
  </si>
  <si>
    <t>day</t>
    <phoneticPr fontId="2"/>
  </si>
  <si>
    <t>Description</t>
    <phoneticPr fontId="2"/>
  </si>
  <si>
    <t xml:space="preserve">Driver (for Road Roller, Concrete Mixer, Truck etc.) </t>
    <phoneticPr fontId="2"/>
  </si>
  <si>
    <t xml:space="preserve">0213 </t>
    <phoneticPr fontId="2"/>
  </si>
  <si>
    <t>0202</t>
    <phoneticPr fontId="2"/>
  </si>
  <si>
    <t xml:space="preserve">Foreman </t>
    <phoneticPr fontId="2"/>
  </si>
  <si>
    <t>0216</t>
    <phoneticPr fontId="2"/>
  </si>
  <si>
    <t>Code
No.</t>
    <phoneticPr fontId="2"/>
  </si>
  <si>
    <t xml:space="preserve">Mason (average) </t>
    <phoneticPr fontId="2"/>
  </si>
  <si>
    <t>0218</t>
    <phoneticPr fontId="2"/>
  </si>
  <si>
    <t xml:space="preserve">Mate </t>
    <phoneticPr fontId="2"/>
  </si>
  <si>
    <t>0224</t>
    <phoneticPr fontId="2"/>
  </si>
  <si>
    <t>Diesel</t>
    <phoneticPr fontId="2"/>
  </si>
  <si>
    <t>01001</t>
    <phoneticPr fontId="2"/>
  </si>
  <si>
    <t>litre</t>
    <phoneticPr fontId="2"/>
  </si>
  <si>
    <t>Sand (fine) : Local quarry</t>
    <phoneticPr fontId="2"/>
  </si>
  <si>
    <t>02002</t>
    <phoneticPr fontId="2"/>
  </si>
  <si>
    <t>cum</t>
    <phoneticPr fontId="2"/>
  </si>
  <si>
    <t>Cement (portland)</t>
    <phoneticPr fontId="2"/>
  </si>
  <si>
    <t>03001</t>
    <phoneticPr fontId="2"/>
  </si>
  <si>
    <t>tonne</t>
    <phoneticPr fontId="2"/>
  </si>
  <si>
    <t>Brick Aggregate (Single size) : 40 mm nominal size</t>
    <phoneticPr fontId="2"/>
  </si>
  <si>
    <t>04001</t>
    <phoneticPr fontId="2"/>
  </si>
  <si>
    <t>04002</t>
  </si>
  <si>
    <t>04003</t>
  </si>
  <si>
    <t>Brick Aggregate (Single size) : 20 mm nominal size</t>
    <phoneticPr fontId="2"/>
  </si>
  <si>
    <t>Brick Aggregate (Single size) : 12 mm nominal size</t>
    <phoneticPr fontId="2"/>
  </si>
  <si>
    <t>04004</t>
  </si>
  <si>
    <t>04005</t>
  </si>
  <si>
    <t>04006</t>
  </si>
  <si>
    <t>04007</t>
  </si>
  <si>
    <t>04008</t>
  </si>
  <si>
    <t>04009</t>
  </si>
  <si>
    <t>Stone Aggregate (Single size) : 40 mm nominal size</t>
    <phoneticPr fontId="2"/>
  </si>
  <si>
    <t>Stone Aggregate (Single size) : 20 mm nominal size</t>
    <phoneticPr fontId="2"/>
  </si>
  <si>
    <t>Stone Aggregate (Single size) : 12 mm nominal size</t>
    <phoneticPr fontId="2"/>
  </si>
  <si>
    <t>Stone Aggregate (Single size) : 25 mm nominal size</t>
    <phoneticPr fontId="2"/>
  </si>
  <si>
    <t>Stone Aggregate (Single size) : 10 mm nominal size</t>
    <phoneticPr fontId="2"/>
  </si>
  <si>
    <t>Stone Aggregate (Single size) : 06 mm nominal size</t>
    <phoneticPr fontId="2"/>
  </si>
  <si>
    <t>04010</t>
  </si>
  <si>
    <t>metre</t>
    <phoneticPr fontId="2"/>
  </si>
  <si>
    <t>Second class local wood in scantling</t>
    <phoneticPr fontId="2"/>
  </si>
  <si>
    <t>04013</t>
    <phoneticPr fontId="2"/>
  </si>
  <si>
    <t>10 cudm</t>
    <phoneticPr fontId="2"/>
  </si>
  <si>
    <t>Average rate of Mild steel round bars for reinforcements</t>
    <phoneticPr fontId="2"/>
  </si>
  <si>
    <t>05040</t>
    <phoneticPr fontId="2"/>
  </si>
  <si>
    <t xml:space="preserve">quintal </t>
    <phoneticPr fontId="2"/>
  </si>
  <si>
    <t>Twisted steel / deformed bars</t>
    <phoneticPr fontId="2"/>
  </si>
  <si>
    <t>05062</t>
    <phoneticPr fontId="2"/>
  </si>
  <si>
    <t>Brick (2nd class)</t>
    <phoneticPr fontId="2"/>
  </si>
  <si>
    <t>06002</t>
    <phoneticPr fontId="2"/>
  </si>
  <si>
    <t>1000 Nos</t>
    <phoneticPr fontId="2"/>
  </si>
  <si>
    <t>06006</t>
    <phoneticPr fontId="2"/>
  </si>
  <si>
    <t>-</t>
    <phoneticPr fontId="2"/>
  </si>
  <si>
    <t>TSR2011 (a)
(INR)</t>
    <phoneticPr fontId="2"/>
  </si>
  <si>
    <t>TSR2017 (b)
(INR)</t>
    <phoneticPr fontId="2"/>
  </si>
  <si>
    <t>2017?</t>
    <phoneticPr fontId="2"/>
  </si>
  <si>
    <t>Tripura Sustainable Forest Management Project (Phase-2)</t>
    <phoneticPr fontId="2"/>
  </si>
  <si>
    <t>-</t>
    <phoneticPr fontId="2"/>
  </si>
  <si>
    <t>DPR (a)</t>
    <phoneticPr fontId="2"/>
  </si>
  <si>
    <t>Revised proposal (b)</t>
    <phoneticPr fontId="2"/>
  </si>
  <si>
    <t>(b)/(a)</t>
    <phoneticPr fontId="2"/>
  </si>
  <si>
    <t>Base Cost Total (1 to 8)</t>
    <phoneticPr fontId="2"/>
  </si>
  <si>
    <t>Grand Total (9 to 14)</t>
    <phoneticPr fontId="2"/>
  </si>
  <si>
    <t>Base Cost Total (1 to 4)</t>
    <phoneticPr fontId="2"/>
  </si>
  <si>
    <t>Component 5: JFM and livelihood, NTFP based rural development, Agroforestry and other income generation activities in areas of RoFR and Jhum</t>
    <phoneticPr fontId="2"/>
  </si>
  <si>
    <t>Loan
Ratio</t>
    <phoneticPr fontId="2"/>
  </si>
  <si>
    <t xml:space="preserve">Clearing jungle </t>
    <phoneticPr fontId="2"/>
  </si>
  <si>
    <t>sqm</t>
    <phoneticPr fontId="2"/>
  </si>
  <si>
    <t xml:space="preserve">Earth work in surface excavation </t>
    <phoneticPr fontId="2"/>
  </si>
  <si>
    <t xml:space="preserve">Filling available excavated earth </t>
    <phoneticPr fontId="2"/>
  </si>
  <si>
    <t>cum</t>
    <phoneticPr fontId="2"/>
  </si>
  <si>
    <t>TSR Road &amp; Bridge Works</t>
    <phoneticPr fontId="2"/>
  </si>
  <si>
    <t>Supplying and filling in plinth, under floor, foundations etc.</t>
    <phoneticPr fontId="2"/>
  </si>
  <si>
    <t>4.1.14</t>
    <phoneticPr fontId="2"/>
  </si>
  <si>
    <t>RCC Work</t>
    <phoneticPr fontId="2"/>
  </si>
  <si>
    <t>5.2.2.4</t>
    <phoneticPr fontId="2"/>
  </si>
  <si>
    <t>5.20.1</t>
    <phoneticPr fontId="2"/>
  </si>
  <si>
    <t>kg</t>
    <phoneticPr fontId="2"/>
  </si>
  <si>
    <t>5.9.3</t>
    <phoneticPr fontId="2"/>
  </si>
  <si>
    <t>Cement Concrete Work</t>
    <phoneticPr fontId="2"/>
  </si>
  <si>
    <t>4.1.12</t>
    <phoneticPr fontId="2"/>
  </si>
  <si>
    <t>Providing and laying in position cement concrete (1:2:4)</t>
    <phoneticPr fontId="2"/>
  </si>
  <si>
    <t>Providing and laying in position cement concrete (1:3:6)</t>
    <phoneticPr fontId="2"/>
  </si>
  <si>
    <t>Reinforced cement concrete work in walls (1:2:4)</t>
    <phoneticPr fontId="2"/>
  </si>
  <si>
    <t>Finishing Work</t>
    <phoneticPr fontId="2"/>
  </si>
  <si>
    <t>12 mm cement plaster of mix (1:4)</t>
    <phoneticPr fontId="2"/>
  </si>
  <si>
    <t>12.1.2</t>
    <phoneticPr fontId="2"/>
  </si>
  <si>
    <t>5.20.4</t>
    <phoneticPr fontId="2"/>
  </si>
  <si>
    <t>Thermo-Mechanically Treated bars/ Cold twisted deformed steel bars</t>
    <phoneticPr fontId="2"/>
  </si>
  <si>
    <t>Labour</t>
    <phoneticPr fontId="2"/>
  </si>
  <si>
    <t>Materials</t>
    <phoneticPr fontId="2"/>
  </si>
  <si>
    <t>Work</t>
    <phoneticPr fontId="2"/>
  </si>
  <si>
    <t>Local ballies (timber) 100/125 mm diameter</t>
    <phoneticPr fontId="2"/>
  </si>
  <si>
    <t>-</t>
    <phoneticPr fontId="2"/>
  </si>
  <si>
    <t>Form work for walls using shuttering ply</t>
    <phoneticPr fontId="2"/>
  </si>
  <si>
    <t>Mild steel and Medium/Tensile steel bars</t>
    <phoneticPr fontId="2"/>
  </si>
  <si>
    <t xml:space="preserve">Earth work in excavation in foundation trenches or drains </t>
    <phoneticPr fontId="2"/>
  </si>
  <si>
    <t>Cement Concrete Solid Blocks</t>
  </si>
  <si>
    <t>Earth Work</t>
  </si>
  <si>
    <t>Labour 40% + Material 60 %</t>
    <phoneticPr fontId="2"/>
  </si>
  <si>
    <t>Average
CGST</t>
    <phoneticPr fontId="2"/>
  </si>
  <si>
    <t>CGST
Rate</t>
    <phoneticPr fontId="2"/>
  </si>
  <si>
    <t>Cost Escalation
b/a</t>
    <phoneticPr fontId="2"/>
  </si>
  <si>
    <t>Average
Escalation</t>
    <phoneticPr fontId="2"/>
  </si>
  <si>
    <t>(b) Finance Department Budget</t>
    <phoneticPr fontId="2"/>
  </si>
  <si>
    <t>Component 1: Forest Management and Biodiversity Conservation</t>
    <phoneticPr fontId="2"/>
  </si>
  <si>
    <t>Component 3: Livelihood Development</t>
    <phoneticPr fontId="2"/>
  </si>
  <si>
    <t>Component 4: Institutional Strengthening</t>
    <phoneticPr fontId="2"/>
  </si>
  <si>
    <t>Component 5: PMU and Monitoring &amp; Evaluation</t>
    <phoneticPr fontId="2"/>
  </si>
  <si>
    <t>Administrative Cost</t>
    <phoneticPr fontId="2"/>
  </si>
  <si>
    <t>Consulting Services</t>
    <phoneticPr fontId="2"/>
  </si>
  <si>
    <t>Taxes and other duties</t>
    <phoneticPr fontId="2"/>
  </si>
  <si>
    <t>Base Cost Total (1 to 5)</t>
    <phoneticPr fontId="2"/>
  </si>
  <si>
    <t>Grand Total (6 to 11)</t>
    <phoneticPr fontId="2"/>
  </si>
  <si>
    <t>Component 2: Soil and Moisture Conservation</t>
  </si>
  <si>
    <t>GoI
Ratio</t>
    <phoneticPr fontId="2"/>
  </si>
  <si>
    <t>Ratio to Total (6)</t>
    <phoneticPr fontId="2"/>
  </si>
  <si>
    <t>Ratio to Grand Total (12)</t>
    <phoneticPr fontId="2"/>
  </si>
  <si>
    <t>Proposed Interventions</t>
  </si>
  <si>
    <t>Quantity</t>
  </si>
  <si>
    <t>Utility for the Project</t>
  </si>
  <si>
    <t>Post project Operation &amp; Maintenance</t>
  </si>
  <si>
    <t>Assessment</t>
  </si>
  <si>
    <t>Post-project maintenance will be carried out by the Department from its normal budgetary outlay.</t>
  </si>
  <si>
    <t>1 building (12 units)</t>
  </si>
  <si>
    <t>FG Barrack at Forest Protection Units at Kanchanpur, Panisagar, Sadar, Champaknagar, Santirbazar and Manubazar</t>
  </si>
  <si>
    <t>Estimated Unit Cost (INR in millions)</t>
    <phoneticPr fontId="2"/>
  </si>
  <si>
    <t xml:space="preserve">7 (indicative) </t>
    <phoneticPr fontId="2"/>
  </si>
  <si>
    <t>4WD Vehicles</t>
    <phoneticPr fontId="2"/>
  </si>
  <si>
    <t>2WD Vehicles</t>
    <phoneticPr fontId="2"/>
  </si>
  <si>
    <t>Motorcycles</t>
    <phoneticPr fontId="2"/>
  </si>
  <si>
    <t xml:space="preserve">3.      Valid in quantity: The number of vehicles or motorcycles for each office is to be determined during this preparatory study. </t>
  </si>
  <si>
    <t xml:space="preserve">Normally the life of a vehicle is less than 10 years. So after the Project is over, the vehicles shall be abandoned. </t>
  </si>
  <si>
    <t xml:space="preserve">2.      Essential to Project effect and sustainability: The provision of vehicles and motorcycles should strengthen the capability of prompt intervention and speedy movement to the filed for PMU, DMU, SDMU, RMU and Beat Office. </t>
    <phoneticPr fontId="2"/>
  </si>
  <si>
    <t xml:space="preserve">1.      Exclusiveness to the Project: The vehicles and motorcycles for PMU, DMU, SDMU, RMU and Beat Office shall be used exclusively for the Project and never for any purpose unrelated to the Project activities. </t>
    <phoneticPr fontId="2"/>
  </si>
  <si>
    <t>For quick mobilization of staff, and for time-bound implementation and monitoring in the project mode, prompt intervention and speedy movement is very essential. Input of Beat officers are also regularly required for the JFMC areas. As the availability of public transport is not assured, dedicated vehicles are required for the field staff. However, the budget allocation in forestry sector are in adequate. Vehicles and Motorcycles will enhance mobility of the field staff in remote and difficult/ inaccessible areas where public transport services are not frequently available, and to plantation/ intervention sites where transport is not available at all.</t>
    <phoneticPr fontId="2"/>
  </si>
  <si>
    <t>Transit accommodation of 12 field officials cum training centre under the Project at Khejur Bagan, Agartala</t>
    <phoneticPr fontId="2"/>
  </si>
  <si>
    <t>Post-project maintenance will be carried out by the Department from its normal budgetary outlay.</t>
    <phoneticPr fontId="2"/>
  </si>
  <si>
    <t>2.      Essential to Project effect and sustainability: It is highly essential that the field officials implementing the project will be required to halt at Agartala and continue to work while on tour. In case of absence of such a facility, the officials are likely to face difficulty in meeting the project timeline and time bound compliance of PMU’s instructions.</t>
    <phoneticPr fontId="2"/>
  </si>
  <si>
    <t>3.      Valid in quantity: 12 units of accommodation cum training centre are required. There are 7 DMUs and 14 SDMUs and requirement of professionals and executives visiting from outside the State in connection with the Project.</t>
    <phoneticPr fontId="2"/>
  </si>
  <si>
    <t>New construction of office Space for DMU</t>
    <phoneticPr fontId="2"/>
  </si>
  <si>
    <t>2.      Essential to Project effect and sustainability: The District Forest Establishments of the four newly created districts are presently housed in temporary accommodation. The existing working space is insufficient for even carrying out the existing functions of the forestry administration. On the other hand, the Project requires dedicated work space and attention of all the functionaries at the District level. At least 80% of their time and attention will have to be devoted to the Project. Hence creation of the office space is an essential requirement for the success of the project. Even after the Project implementation, the infrastructure created under the Project will continue to be monitored using the facilities, and will be maintained by TFD from its own budgetary resources to ensure its longevity.</t>
    <phoneticPr fontId="2"/>
  </si>
  <si>
    <t xml:space="preserve">3.      Valid in quantity: The Project will be implemented under seven Forest Districts of Tripura. Of these, three Districts namely, Unakoti (Seat Kumarghat), West (Seat Agartala) and Gomati (Seat Udaipur) already have reasonable amount of infrastructure; and would require no immediate augmentation. The amount of working space proposed to be created under the four new District Forest Establishments are required and considered as bare minimum. This may however be augmented by the State's own resources as and when available. </t>
    <phoneticPr fontId="2"/>
  </si>
  <si>
    <t>2.      Essential to Project effect and sustainability: The SDMU Establishments of the seven Sub-divisions are presently housed in temporary accommodation. The existing working space is insufficient for even carrying out the existing functions of the forestry administration. On the other hand, the Project requires dedicated work space and attention of all the functionaries at the District level. At least 80% of their time and attention will have to be devoted to the Project. Hence creation of the office space is an essential requirement for the success of the project. Even after the Project implementation, the infrastructure created under the Project will continue to be monitored using the facilities, and will be maintained by the Department from its own budgetary resources to ensure its longevity.</t>
    <phoneticPr fontId="2"/>
  </si>
  <si>
    <t>New construction of office Spacefor SDMU (at Dharmanagar, Khowai, Mandai, Bishalgarh, Sonamura, Sabroom and Sadar)</t>
    <phoneticPr fontId="2"/>
  </si>
  <si>
    <t>New construction of office Space for RMU (at Kanchanpur, Machhmara, Chandipur, Tulashikhar, Bishalgarh, Udaipur &amp; Silachhari)</t>
    <phoneticPr fontId="2"/>
  </si>
  <si>
    <t>1.      Exclusiveness to the Project: The office created at the SDMU shall be exclusively used for Project works.  However, durable life of office would exceed more than project implementation period, and it would be utilized for the general operation of TFD as well after completion of the Project, the State Government shall cover 50% of its cost, and the Project shall cover the rest 50%.</t>
    <phoneticPr fontId="2"/>
  </si>
  <si>
    <t>2.      Essential to Project effect and sustainability: The RMU Establishments of the seven Ranges are presently housed in temporary accommodation. The existing working space is insufficient for even carrying out the existing functions of the forestry administration. On the other hand, the Project requires dedicated work space and attention of all the functionaries at the RMU level. At least 80% of their time and attention will have to be devoted to the Project. Hence creation of the office space is an essential requirement for the success of the project. Even after the Project implementation, the infrastructure created under the Project shall continue to be monitored using the facilities, and shall be maintained by TFD from its own budgetary resources to ensure its longevity.</t>
    <phoneticPr fontId="2"/>
  </si>
  <si>
    <t>1.      Exclusiveness to the Project: The building created at the Beat Office will be exclusively used for Project works. However, durable life of office would exceed more than project implementation period, and it would be utilized for the general operation of TFD as well after completion of the Project, the State Government shall cover 50% of its cost, and the Project shall cover the rest 50%.</t>
    <phoneticPr fontId="2"/>
  </si>
  <si>
    <t>2.      Essential to Project effect and sustainability: The Beat Office with Hall Establishments of the 56 Beats are presently housed in temporary accommodation. The existing working space is insufficient for even carrying out the existing functions of the forestry administration. On the other hand, the Project requires dedicated work space and attention of all the functionaries at the Beat level. At least 80% of their time and attention will have to be devoted to the Project. Hence creation of the office space is an essential requirement for the success of the project. Even after the Project implementation, the infrastructure created under the Project shall continue to be monitored using the facilities, and shall be maintained by TFD from its own budgetary resources to ensure its longevity.</t>
    <phoneticPr fontId="2"/>
  </si>
  <si>
    <t>Maintenance of natural forests and improvement of quality of forest cover in the catchments are among the avowed targets of the Project. Every Forest Sub-division has a Forest Protection Unit (FPU) at a centrally located place in each Sub-division, where a group of 20 odd forest guards equipped with firearms lead by a Forester or a Ranger is available on call for detection of forest offence, wildlife crime detection, forest fire control, chasing vehicle carrying contraband forest articles, etc. For quick mobilization and swift action, it is necessary to provide them a decent living condition in the barracks. Six of the locations where adequate infrastructure is not available at present, shall be provided with necessary infrastructure such a barrack, mess and safe storage of weapons.</t>
    <phoneticPr fontId="2"/>
  </si>
  <si>
    <t>1.      Exclusiveness to the Project: The building created at the Forest Range will be exclusively used for Project works.  However, durable life of office would exceed more than project implementation period, and it would be utilized for the general operation of TFD as well after completion of the Project, the State Government shall cover 50% of its cost, and the Project shall cover the rest 50%.</t>
    <phoneticPr fontId="2"/>
  </si>
  <si>
    <t>2.      Essential to Project effect and sustainability: FPU should be available on call for detection of forest offence, wildlife crime detection, forest fire control, chasing vehicle carrying contraband forest articles, etc., therefore, quick mobilization and swift action is required, Hence creation of the a barrack, mess, safe storage of weapons and other infrastructure is an essential requirement for the success of the Project. Even after the Project implementation, the infrastructure created under the Project shall  be maintained by TFD from its own budgetary resources.</t>
    <phoneticPr fontId="2"/>
  </si>
  <si>
    <t xml:space="preserve">3.      Valid in quantity: Six of the locations where adequate infrastructure is not available at present, is required with new infrastructure. </t>
    <phoneticPr fontId="2"/>
  </si>
  <si>
    <t>Attachment 21: Assessment of Eligibility</t>
    <phoneticPr fontId="2"/>
  </si>
  <si>
    <t>Assessment of Eligibility</t>
    <phoneticPr fontId="2"/>
  </si>
  <si>
    <t xml:space="preserve">Field officials from DMUs and SDMUs are required to come frequently to Agartala for review and reporting the Project. Due to lack of appropriate reasonable accommodation in Agartala, field officials are someitmes required a day trip. Such situation brings insufficient monitoring and revewing the Project. In order for efficient usage of transit accommodation cum training centre, audio room as well as trining hall/room shall be created. The facility shall be utlized for joint training/workshop with other donors as well. </t>
    <phoneticPr fontId="2"/>
  </si>
  <si>
    <t>1.      Exclusiveness to the Project: The facility will be exclusively for project officials and concerned staff/experts. During the Project implementation, field officials will tour Agartala for review and other project related work for which face-to-face interaction with HQ officials will be required. The officials will also have to work while on tour. This facility will be used exclusively for the project officials as well as concerned staff/experts. Addittionally, the facility shall be opened for  joint training/workshop with other donors.</t>
    <phoneticPr fontId="2"/>
  </si>
  <si>
    <t>In 2014, four new Forest Districts Headquarters were created; North (Dharmanagar), Sephahijala (Sepahijala), South (Belonia) and Khowai (Teliamura) were created in Tripura to increase the effectiveness of forest administration and  make them coterminous with revenue administration. However, infrastructure could not be created for the new Districts for want of funds. Now these new four Districts along with three of the exsiting Districts are the hub of project intervention. In order to ensure the basic working condition for project staff, minimum office/ working space is necessary.</t>
    <phoneticPr fontId="2"/>
  </si>
  <si>
    <t>1.      Exclusiveness to the Project: The office created at the District Forest Establishments will be exclusively used for Project works. However, durable life of office would exceed more than project implementation period, and it would be utilized for the general operation of TFD as well after completion of the Project, the State Government shall cover 50% of its cost, and the Project shall cover the rest 50%.</t>
    <phoneticPr fontId="2"/>
  </si>
  <si>
    <t>The erstwhile system of Divisions and Circles were replaced by a system of Divisions and Districts and finally a level of Sub-division was introduced in forestry field administrative set up in Tripura in 2014 by abolishing Divisions. 17  Forest Sub-Divisions were created in Tripura to increase the effectiveness of forest administration and make them coterminous with revenue administration. Of these 17 Subdivisions, 10 were housed in Departmental buildings available at erstwhile Division HQs at Kanchanpur, Kailashahar, Kumarghat, Manu, Ambassa, Teliamura, Karbook, Amarpur, Udaipur and Bagafa. However, infrastructure could not be created for the remaining seven  Sub-divisions (namely, Dharmanagar, Khowai, Mandai, Bishalgarh, Sonamura, Sabroom and Sadar) for want of funds. Now these new Sub-divisions are going to be the link between RMU and DMU and be the hub of activities under the Project. So creation of some minimum office/ working space is necessary. In order to ensure the basic working condition for project staff, minimum office/ working space is necessary.</t>
    <phoneticPr fontId="2"/>
  </si>
  <si>
    <t>1.      Exclusively for the Project: The office created at the RMU shall be exclusively used for Project works. However, durable life of office would exceed more than project implementation period, and it would be utilized for the general operation of TFD as well after completion of the Project, the State Government shall cover 50% of its cost, and the Project shall cover the rest 50%.</t>
    <phoneticPr fontId="2"/>
  </si>
  <si>
    <t>The Project will be implemented in 35 Forest Ranges in the State. 28 of them have their proper office and working space. So the remaining 7 Offices have to be provided with proper office building and working space. These Ranges will be the hub of activities in the Project.</t>
    <phoneticPr fontId="2"/>
  </si>
  <si>
    <t xml:space="preserve">3.      Valid in quantity: The Project shall be implemented under 35 Forest Ranges of Tripura. Of these Ranges 28 are housed in proper office buildings. However, infrastructure could not be provided for the remaining 7 at Kanchanpur, Machhmara, Chandipur, Tulashikhar, Bishalgarh, Udaipur &amp; Silachhari for want of funds.  So creation of 7 office/ working space is necessary; and considered as bare minimum.  </t>
    <phoneticPr fontId="2"/>
  </si>
  <si>
    <t>3.      Valid in quantity: The Project shall be implemented in 135 Forest Beats of the State (other than Gomati Sanctuary). 79 of the Beats have proper infrastructure. However, 56 Beats will need creation of new infrastructure.</t>
    <phoneticPr fontId="2"/>
  </si>
  <si>
    <t xml:space="preserve">3.      Valid in quantity: The Project will be implemented under 15 Forest Sub-divisions of Tripura. Of these Sub-divisions, 8 were housed in Departmental buildings already available at erstwhile Division HQs at Kanchanpur, Kailashahar, Kumarghat, Teliamura, Karbook, Amarpur, Udaipur and Bagafa. However, infrastructure could not be created for the remaining seven Sub-divisions (namely, Dharmanagar, Khowai, Mandai, Bishalgarh, Sonamura, Sabroom and Sadar) for want of funds.  So creation of seven office/ working space is necessary; and considered as bare minimum. This may however be augmented by the State's own resources as and when available. </t>
    <phoneticPr fontId="2"/>
  </si>
  <si>
    <t xml:space="preserve">Beats, which are the lowest rank of Forestry administration, are going to be the planning and implementation unit under the project. Beat Officer is the Ex-Officio member Secretary of all JFMCs under his Beat to look after the affairs and record maintenance of several JFMCs.To coordinate the preparation of the multi-layered Beat Action Plan, its implementation and reporting, every Beat Office needs to be strengthened for successful implementation of the Project. The Project will be implemented in about 135 Forest Beats of the State. 79 of the Beats have proper infrastructure. However, 56 Beats needs new infrastructure to provide for the Beat officers' working space and provide additional space for holding coordination meetings of JFMCs of his jurisdiction, storage of important records, preparation of reports by compiling figures of various JFMCs. </t>
    <phoneticPr fontId="2"/>
  </si>
  <si>
    <t>Rehabilitation/Extention of office Space for Beat Office with Hall.</t>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</si>
</sst>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Red]&quot;¥&quot;\-#,##0"/>
    <numFmt numFmtId="176" formatCode="0.0%"/>
  </numFmts>
  <fonts count="18">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Arial"/>
      <family val="2"/>
    </font>
    <font>
      <sz val="11"/>
      <name val="Arial"/>
      <family val="2"/>
    </font>
    <font>
      <sz val="11"/>
      <color theme="1"/>
      <name val="游ゴシック"/>
      <family val="2"/>
      <scheme val="minor"/>
    </font>
    <font>
      <b/>
      <sz val="11"/>
      <color theme="1"/>
      <name val="Times New Roman"/>
      <family val="1"/>
    </font>
    <font>
      <sz val="11"/>
      <color theme="1"/>
      <name val="Times New Roman"/>
      <family val="1"/>
    </font>
    <font>
      <sz val="11"/>
      <color rgb="FF000000"/>
      <name val="Times New Roman"/>
      <family val="1"/>
    </font>
    <font>
      <b/>
      <sz val="11"/>
      <color rgb="FF000000"/>
      <name val="Times New Roman"/>
      <family val="1"/>
    </font>
    <font>
      <b/>
      <sz val="11"/>
      <color rgb="FFFF0000"/>
      <name val="Times New Roman"/>
      <family val="1"/>
    </font>
    <font>
      <sz val="11"/>
      <color rgb="FFFF0000"/>
      <name val="Times New Roman"/>
      <family val="1"/>
    </font>
    <font>
      <sz val="11"/>
      <color rgb="FF00B050"/>
      <name val="Times New Roman"/>
      <family val="1"/>
    </font>
    <font>
      <sz val="11"/>
      <name val="Times New Roman"/>
      <family val="1"/>
    </font>
    <font>
      <b/>
      <sz val="11"/>
      <name val="Times New Roman"/>
      <family val="1"/>
    </font>
    <font>
      <sz val="8"/>
      <name val="Arial Narrow"/>
      <family val="2"/>
    </font>
    <font>
      <sz val="8"/>
      <name val="Times New Roman"/>
      <family val="1"/>
    </font>
    <font>
      <b/>
      <sz val="14"/>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thin">
        <color indexed="64"/>
      </top>
      <bottom/>
      <diagonal/>
    </border>
    <border>
      <left style="thin">
        <color indexed="64"/>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style="dotted">
        <color indexed="64"/>
      </left>
      <right/>
      <top style="thin">
        <color indexed="64"/>
      </top>
      <bottom style="thin">
        <color indexed="64"/>
      </bottom>
      <diagonal/>
    </border>
    <border>
      <left style="dotted">
        <color indexed="64"/>
      </left>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thin">
        <color indexed="64"/>
      </left>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dotted">
        <color indexed="64"/>
      </right>
      <top/>
      <bottom style="thin">
        <color indexed="64"/>
      </bottom>
      <diagonal/>
    </border>
    <border>
      <left style="dotted">
        <color indexed="64"/>
      </left>
      <right/>
      <top/>
      <bottom style="thin">
        <color indexed="64"/>
      </bottom>
      <diagonal/>
    </border>
    <border>
      <left/>
      <right style="medium">
        <color indexed="64"/>
      </right>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6" fontId="1" fillId="0" borderId="0" applyFont="0" applyFill="0" applyBorder="0" applyAlignment="0" applyProtection="0">
      <alignment vertical="center"/>
    </xf>
    <xf numFmtId="0" fontId="5" fillId="0" borderId="0"/>
  </cellStyleXfs>
  <cellXfs count="279">
    <xf numFmtId="0" fontId="0" fillId="0" borderId="0" xfId="0">
      <alignment vertical="center"/>
    </xf>
    <xf numFmtId="38" fontId="3" fillId="0" borderId="1" xfId="1" applyFont="1" applyBorder="1" applyAlignment="1">
      <alignment horizontal="center" vertical="center" wrapText="1"/>
    </xf>
    <xf numFmtId="0" fontId="3" fillId="0" borderId="0" xfId="0" applyFont="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38" fontId="4" fillId="0" borderId="1" xfId="1" applyFont="1" applyBorder="1" applyAlignment="1">
      <alignment vertical="center"/>
    </xf>
    <xf numFmtId="0" fontId="4" fillId="0" borderId="0" xfId="0" applyFont="1" applyAlignment="1">
      <alignment vertical="center"/>
    </xf>
    <xf numFmtId="38" fontId="3" fillId="0" borderId="0" xfId="1" applyFont="1" applyAlignment="1">
      <alignment vertical="center"/>
    </xf>
    <xf numFmtId="38" fontId="4" fillId="0" borderId="0" xfId="1" applyFont="1" applyBorder="1" applyAlignment="1">
      <alignment vertical="center"/>
    </xf>
    <xf numFmtId="176" fontId="3" fillId="0" borderId="0" xfId="2" applyNumberFormat="1" applyFont="1" applyAlignment="1">
      <alignment horizontal="left" vertical="center"/>
    </xf>
    <xf numFmtId="176" fontId="4" fillId="0" borderId="0" xfId="2" applyNumberFormat="1" applyFont="1" applyAlignment="1">
      <alignment horizontal="left" vertical="center"/>
    </xf>
    <xf numFmtId="0" fontId="4" fillId="0" borderId="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vertical="center" wrapText="1"/>
    </xf>
    <xf numFmtId="38" fontId="4" fillId="0" borderId="5" xfId="1" applyFont="1" applyBorder="1" applyAlignment="1">
      <alignment vertical="center"/>
    </xf>
    <xf numFmtId="0" fontId="4" fillId="2" borderId="1" xfId="0" applyFont="1" applyFill="1" applyBorder="1" applyAlignment="1">
      <alignment horizontal="center" vertical="center" wrapText="1"/>
    </xf>
    <xf numFmtId="38" fontId="4" fillId="2" borderId="1" xfId="1" applyFont="1" applyFill="1" applyBorder="1" applyAlignment="1">
      <alignment vertical="center"/>
    </xf>
    <xf numFmtId="0" fontId="3" fillId="0" borderId="0" xfId="0" applyFont="1" applyAlignment="1">
      <alignment horizontal="left" vertical="center"/>
    </xf>
    <xf numFmtId="0" fontId="6" fillId="0" borderId="6" xfId="4" applyFont="1" applyBorder="1" applyAlignment="1">
      <alignment horizontal="center" vertical="top" wrapText="1"/>
    </xf>
    <xf numFmtId="0" fontId="6" fillId="0" borderId="6" xfId="4" applyFont="1" applyBorder="1" applyAlignment="1">
      <alignment vertical="top" wrapText="1"/>
    </xf>
    <xf numFmtId="2" fontId="6" fillId="0" borderId="6" xfId="4" applyNumberFormat="1" applyFont="1" applyBorder="1" applyAlignment="1">
      <alignment vertical="top" wrapText="1"/>
    </xf>
    <xf numFmtId="0" fontId="7" fillId="0" borderId="0" xfId="4" applyFont="1" applyAlignment="1">
      <alignment vertical="top" wrapText="1"/>
    </xf>
    <xf numFmtId="0" fontId="8" fillId="0" borderId="1" xfId="4" applyFont="1" applyBorder="1" applyAlignment="1">
      <alignment horizontal="center" vertical="top" wrapText="1"/>
    </xf>
    <xf numFmtId="0" fontId="9" fillId="0" borderId="1" xfId="4" applyFont="1" applyBorder="1" applyAlignment="1">
      <alignment horizontal="center" vertical="top" wrapText="1"/>
    </xf>
    <xf numFmtId="0" fontId="10" fillId="0" borderId="1" xfId="4" applyFont="1" applyBorder="1" applyAlignment="1">
      <alignment vertical="top" wrapText="1"/>
    </xf>
    <xf numFmtId="0" fontId="9" fillId="0" borderId="1" xfId="4" applyFont="1" applyBorder="1" applyAlignment="1">
      <alignment vertical="top" wrapText="1"/>
    </xf>
    <xf numFmtId="3" fontId="9" fillId="0" borderId="1" xfId="4" applyNumberFormat="1" applyFont="1" applyBorder="1" applyAlignment="1">
      <alignment vertical="top" wrapText="1"/>
    </xf>
    <xf numFmtId="0" fontId="6" fillId="0" borderId="1" xfId="4" applyFont="1" applyBorder="1" applyAlignment="1">
      <alignment vertical="top" wrapText="1"/>
    </xf>
    <xf numFmtId="2" fontId="6" fillId="0" borderId="1" xfId="4" applyNumberFormat="1" applyFont="1" applyBorder="1" applyAlignment="1">
      <alignment vertical="top" wrapText="1"/>
    </xf>
    <xf numFmtId="0" fontId="6" fillId="0" borderId="0" xfId="4" applyFont="1" applyAlignment="1">
      <alignment vertical="top" wrapText="1"/>
    </xf>
    <xf numFmtId="0" fontId="8" fillId="0" borderId="1" xfId="4" applyFont="1" applyBorder="1" applyAlignment="1">
      <alignment vertical="top" wrapText="1"/>
    </xf>
    <xf numFmtId="3" fontId="8" fillId="0" borderId="1" xfId="4" applyNumberFormat="1" applyFont="1" applyBorder="1" applyAlignment="1">
      <alignment horizontal="right" vertical="top" wrapText="1"/>
    </xf>
    <xf numFmtId="0" fontId="7" fillId="0" borderId="1" xfId="4" applyFont="1" applyBorder="1" applyAlignment="1">
      <alignment vertical="top" wrapText="1"/>
    </xf>
    <xf numFmtId="2" fontId="7" fillId="0" borderId="1" xfId="4" applyNumberFormat="1" applyFont="1" applyBorder="1" applyAlignment="1">
      <alignment vertical="top" wrapText="1"/>
    </xf>
    <xf numFmtId="3" fontId="9" fillId="0" borderId="1" xfId="4" applyNumberFormat="1" applyFont="1" applyBorder="1" applyAlignment="1">
      <alignment horizontal="right" vertical="top" wrapText="1"/>
    </xf>
    <xf numFmtId="0" fontId="11" fillId="0" borderId="1" xfId="4" applyFont="1" applyBorder="1" applyAlignment="1">
      <alignment vertical="top" wrapText="1"/>
    </xf>
    <xf numFmtId="3" fontId="8" fillId="0" borderId="1" xfId="4" applyNumberFormat="1" applyFont="1" applyBorder="1" applyAlignment="1">
      <alignment vertical="top" wrapText="1"/>
    </xf>
    <xf numFmtId="3" fontId="8" fillId="0" borderId="1" xfId="4" applyNumberFormat="1" applyFont="1" applyBorder="1" applyAlignment="1">
      <alignment horizontal="center" vertical="top" wrapText="1"/>
    </xf>
    <xf numFmtId="0" fontId="6" fillId="0" borderId="1" xfId="4" applyFont="1" applyBorder="1" applyAlignment="1">
      <alignment horizontal="center" vertical="top" wrapText="1"/>
    </xf>
    <xf numFmtId="0" fontId="7" fillId="0" borderId="0" xfId="4" applyFont="1" applyAlignment="1">
      <alignment horizontal="center" vertical="top" wrapText="1"/>
    </xf>
    <xf numFmtId="1" fontId="7" fillId="0" borderId="0" xfId="4" applyNumberFormat="1" applyFont="1" applyAlignment="1">
      <alignment vertical="top" wrapText="1"/>
    </xf>
    <xf numFmtId="2" fontId="7" fillId="0" borderId="0" xfId="4" applyNumberFormat="1" applyFont="1" applyAlignment="1">
      <alignment vertical="top" wrapText="1"/>
    </xf>
    <xf numFmtId="38" fontId="6" fillId="0" borderId="6" xfId="1" applyFont="1" applyBorder="1" applyAlignment="1">
      <alignment vertical="top" wrapText="1"/>
    </xf>
    <xf numFmtId="38" fontId="6" fillId="0" borderId="1" xfId="1" applyFont="1" applyBorder="1" applyAlignment="1">
      <alignment vertical="top" wrapText="1"/>
    </xf>
    <xf numFmtId="38" fontId="7" fillId="0" borderId="1" xfId="1" applyFont="1" applyBorder="1" applyAlignment="1">
      <alignment vertical="top" wrapText="1"/>
    </xf>
    <xf numFmtId="38" fontId="7" fillId="0" borderId="0" xfId="1" applyFont="1" applyAlignment="1">
      <alignment vertical="top" wrapText="1"/>
    </xf>
    <xf numFmtId="38" fontId="6" fillId="0" borderId="0" xfId="1" applyFont="1" applyAlignment="1">
      <alignment vertical="top" wrapText="1"/>
    </xf>
    <xf numFmtId="38" fontId="7" fillId="0" borderId="0" xfId="1" applyFont="1" applyAlignment="1">
      <alignment horizontal="center" vertical="top" wrapText="1"/>
    </xf>
    <xf numFmtId="0" fontId="6" fillId="0" borderId="6" xfId="1" applyNumberFormat="1" applyFont="1" applyBorder="1" applyAlignment="1">
      <alignment vertical="top" wrapText="1"/>
    </xf>
    <xf numFmtId="0" fontId="6" fillId="0" borderId="1" xfId="1" applyNumberFormat="1" applyFont="1" applyBorder="1" applyAlignment="1">
      <alignment vertical="top" wrapText="1"/>
    </xf>
    <xf numFmtId="0" fontId="7" fillId="0" borderId="1" xfId="1" applyNumberFormat="1" applyFont="1" applyBorder="1" applyAlignment="1">
      <alignment vertical="top" wrapText="1"/>
    </xf>
    <xf numFmtId="0" fontId="12" fillId="0" borderId="1" xfId="1" applyNumberFormat="1" applyFont="1" applyBorder="1" applyAlignment="1">
      <alignment vertical="top" wrapText="1"/>
    </xf>
    <xf numFmtId="0" fontId="7" fillId="0" borderId="0" xfId="1" applyNumberFormat="1" applyFont="1" applyAlignment="1">
      <alignment vertical="top" wrapText="1"/>
    </xf>
    <xf numFmtId="176" fontId="7" fillId="0" borderId="0" xfId="2" applyNumberFormat="1" applyFont="1" applyAlignment="1">
      <alignment vertical="top" wrapText="1"/>
    </xf>
    <xf numFmtId="176" fontId="7" fillId="0" borderId="0" xfId="1" applyNumberFormat="1" applyFont="1" applyAlignment="1">
      <alignment vertical="top" wrapText="1"/>
    </xf>
    <xf numFmtId="0" fontId="7" fillId="0" borderId="1" xfId="4" applyFont="1" applyBorder="1" applyAlignment="1">
      <alignment horizontal="center" vertical="top" wrapText="1"/>
    </xf>
    <xf numFmtId="38" fontId="7" fillId="0" borderId="1" xfId="1" applyFont="1" applyBorder="1" applyAlignment="1">
      <alignment horizontal="center" vertical="top" wrapText="1"/>
    </xf>
    <xf numFmtId="176" fontId="7" fillId="0" borderId="1" xfId="2" applyNumberFormat="1" applyFont="1" applyBorder="1" applyAlignment="1">
      <alignment vertical="top" wrapText="1"/>
    </xf>
    <xf numFmtId="9" fontId="7" fillId="0" borderId="0" xfId="2" applyNumberFormat="1" applyFont="1" applyAlignment="1">
      <alignment horizontal="center" vertical="center"/>
    </xf>
    <xf numFmtId="38" fontId="7" fillId="0" borderId="0" xfId="1" applyFont="1" applyAlignment="1">
      <alignment vertical="center"/>
    </xf>
    <xf numFmtId="176" fontId="7" fillId="0" borderId="0" xfId="2" applyNumberFormat="1" applyFont="1" applyAlignment="1">
      <alignment horizontal="left" vertical="center"/>
    </xf>
    <xf numFmtId="0" fontId="7" fillId="0" borderId="0" xfId="0" applyFont="1" applyAlignment="1">
      <alignment vertical="center"/>
    </xf>
    <xf numFmtId="9" fontId="7" fillId="0" borderId="0" xfId="2" applyNumberFormat="1" applyFont="1" applyFill="1" applyBorder="1" applyAlignment="1">
      <alignment horizontal="center" vertical="center"/>
    </xf>
    <xf numFmtId="176" fontId="7" fillId="0" borderId="0" xfId="2" applyNumberFormat="1" applyFont="1" applyFill="1" applyBorder="1" applyAlignment="1">
      <alignment horizontal="left" vertical="center"/>
    </xf>
    <xf numFmtId="0" fontId="7" fillId="0" borderId="0" xfId="0" applyFont="1" applyFill="1" applyBorder="1" applyAlignment="1">
      <alignment vertical="center"/>
    </xf>
    <xf numFmtId="38" fontId="7" fillId="0" borderId="0" xfId="1" applyFont="1" applyFill="1" applyBorder="1" applyAlignment="1">
      <alignment horizontal="center" vertical="center" wrapText="1"/>
    </xf>
    <xf numFmtId="9" fontId="13" fillId="0" borderId="0" xfId="2" applyNumberFormat="1" applyFont="1" applyFill="1" applyBorder="1" applyAlignment="1">
      <alignment horizontal="center" vertical="center"/>
    </xf>
    <xf numFmtId="0" fontId="13" fillId="0" borderId="0" xfId="0" applyFont="1" applyFill="1" applyBorder="1" applyAlignment="1">
      <alignment horizontal="center" vertical="center" wrapText="1"/>
    </xf>
    <xf numFmtId="0" fontId="13" fillId="0" borderId="0" xfId="0" applyFont="1" applyFill="1" applyBorder="1" applyAlignment="1">
      <alignment vertical="center" wrapText="1"/>
    </xf>
    <xf numFmtId="38" fontId="13" fillId="0" borderId="0" xfId="1" applyFont="1" applyFill="1" applyBorder="1" applyAlignment="1">
      <alignment vertical="center"/>
    </xf>
    <xf numFmtId="176" fontId="13" fillId="0" borderId="0" xfId="2" applyNumberFormat="1" applyFont="1" applyFill="1" applyBorder="1" applyAlignment="1">
      <alignment horizontal="left" vertical="center"/>
    </xf>
    <xf numFmtId="0" fontId="13" fillId="0" borderId="0" xfId="0" applyFont="1" applyAlignment="1">
      <alignment vertical="center"/>
    </xf>
    <xf numFmtId="176" fontId="13" fillId="0" borderId="0" xfId="2" applyNumberFormat="1" applyFont="1" applyAlignment="1">
      <alignment horizontal="left" vertical="center"/>
    </xf>
    <xf numFmtId="38" fontId="13" fillId="0" borderId="0" xfId="0" applyNumberFormat="1" applyFont="1" applyAlignment="1">
      <alignment vertical="center"/>
    </xf>
    <xf numFmtId="38" fontId="7" fillId="0" borderId="0" xfId="1" applyFont="1" applyFill="1" applyBorder="1" applyAlignment="1">
      <alignment vertical="center"/>
    </xf>
    <xf numFmtId="9" fontId="7" fillId="0" borderId="2" xfId="2" applyNumberFormat="1" applyFont="1" applyBorder="1" applyAlignment="1">
      <alignment horizontal="center" vertical="center"/>
    </xf>
    <xf numFmtId="9" fontId="7" fillId="0" borderId="1" xfId="2" applyNumberFormat="1" applyFont="1" applyBorder="1" applyAlignment="1">
      <alignment horizontal="center" vertical="center"/>
    </xf>
    <xf numFmtId="38" fontId="7" fillId="2" borderId="7" xfId="1" applyFont="1" applyFill="1" applyBorder="1" applyAlignment="1">
      <alignment horizontal="center" vertical="center" wrapText="1"/>
    </xf>
    <xf numFmtId="176" fontId="7" fillId="2" borderId="1" xfId="2" applyNumberFormat="1" applyFont="1" applyFill="1" applyBorder="1" applyAlignment="1">
      <alignment horizontal="center" vertical="center" wrapText="1"/>
    </xf>
    <xf numFmtId="176" fontId="7" fillId="2" borderId="0" xfId="2" applyNumberFormat="1" applyFont="1" applyFill="1" applyAlignment="1">
      <alignment horizontal="center" vertical="center" wrapText="1"/>
    </xf>
    <xf numFmtId="9" fontId="13" fillId="0" borderId="14" xfId="2" applyNumberFormat="1" applyFont="1" applyBorder="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38" fontId="14" fillId="0" borderId="1" xfId="1" applyFont="1" applyBorder="1" applyAlignment="1">
      <alignment vertical="center"/>
    </xf>
    <xf numFmtId="176" fontId="13" fillId="0" borderId="1" xfId="2" applyNumberFormat="1" applyFont="1" applyFill="1" applyBorder="1" applyAlignment="1">
      <alignment horizontal="center" vertical="center"/>
    </xf>
    <xf numFmtId="176" fontId="13" fillId="0" borderId="1" xfId="2" applyNumberFormat="1" applyFont="1" applyBorder="1" applyAlignment="1">
      <alignment horizontal="left" vertical="center"/>
    </xf>
    <xf numFmtId="38" fontId="13" fillId="0" borderId="1" xfId="1" applyFont="1" applyBorder="1" applyAlignment="1">
      <alignment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38" fontId="13" fillId="0" borderId="1" xfId="1" applyFont="1" applyFill="1" applyBorder="1" applyAlignment="1">
      <alignment vertical="center"/>
    </xf>
    <xf numFmtId="0" fontId="7" fillId="0" borderId="1" xfId="0" applyFont="1" applyBorder="1" applyAlignment="1">
      <alignment horizontal="left" vertical="center"/>
    </xf>
    <xf numFmtId="9" fontId="13" fillId="0" borderId="1" xfId="2" applyNumberFormat="1" applyFont="1" applyBorder="1" applyAlignment="1">
      <alignment horizontal="left" vertical="center"/>
    </xf>
    <xf numFmtId="176" fontId="13" fillId="0" borderId="0" xfId="0" applyNumberFormat="1" applyFont="1" applyAlignment="1">
      <alignment vertical="center"/>
    </xf>
    <xf numFmtId="9" fontId="14" fillId="0" borderId="1" xfId="2" applyNumberFormat="1" applyFont="1" applyBorder="1" applyAlignment="1">
      <alignment horizontal="center" vertical="center"/>
    </xf>
    <xf numFmtId="0" fontId="13" fillId="2" borderId="1" xfId="0" applyFont="1" applyFill="1" applyBorder="1" applyAlignment="1">
      <alignment horizontal="center" vertical="center" wrapText="1"/>
    </xf>
    <xf numFmtId="38" fontId="14" fillId="2" borderId="1" xfId="1" applyFont="1" applyFill="1" applyBorder="1" applyAlignment="1">
      <alignment vertical="center"/>
    </xf>
    <xf numFmtId="176" fontId="13" fillId="2" borderId="1" xfId="2" applyNumberFormat="1" applyFont="1" applyFill="1" applyBorder="1" applyAlignment="1">
      <alignment horizontal="left" vertical="center"/>
    </xf>
    <xf numFmtId="176" fontId="14" fillId="2" borderId="1" xfId="2" applyNumberFormat="1" applyFont="1" applyFill="1" applyBorder="1" applyAlignment="1">
      <alignment horizontal="left" vertical="center"/>
    </xf>
    <xf numFmtId="38" fontId="13" fillId="2" borderId="1" xfId="1" applyFont="1" applyFill="1" applyBorder="1" applyAlignment="1">
      <alignment vertical="center"/>
    </xf>
    <xf numFmtId="0" fontId="7" fillId="0" borderId="1" xfId="0" applyFont="1" applyBorder="1">
      <alignment vertical="center"/>
    </xf>
    <xf numFmtId="38" fontId="14" fillId="0" borderId="1" xfId="1" applyFont="1" applyFill="1" applyBorder="1" applyAlignment="1">
      <alignment vertical="center"/>
    </xf>
    <xf numFmtId="38" fontId="13" fillId="0" borderId="6" xfId="0" applyNumberFormat="1" applyFont="1" applyBorder="1" applyAlignment="1">
      <alignment vertical="center"/>
    </xf>
    <xf numFmtId="0" fontId="7" fillId="0" borderId="0" xfId="3" applyNumberFormat="1" applyFont="1" applyAlignment="1">
      <alignment horizontal="center" vertical="center"/>
    </xf>
    <xf numFmtId="9" fontId="7" fillId="0" borderId="0" xfId="2" applyNumberFormat="1" applyFont="1" applyAlignment="1">
      <alignment horizontal="left" vertical="center"/>
    </xf>
    <xf numFmtId="9" fontId="7" fillId="0" borderId="0" xfId="2" applyNumberFormat="1" applyFont="1" applyAlignment="1">
      <alignment horizontal="righ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38" fontId="7" fillId="2" borderId="1" xfId="1" applyNumberFormat="1" applyFont="1" applyFill="1" applyBorder="1" applyAlignment="1">
      <alignment horizontal="center" vertical="center" wrapText="1"/>
    </xf>
    <xf numFmtId="176" fontId="7" fillId="2" borderId="16" xfId="2" applyNumberFormat="1" applyFont="1" applyFill="1" applyBorder="1" applyAlignment="1">
      <alignment horizontal="center" vertical="center" wrapText="1"/>
    </xf>
    <xf numFmtId="176" fontId="7" fillId="2" borderId="20" xfId="2" applyNumberFormat="1" applyFont="1" applyFill="1" applyBorder="1" applyAlignment="1">
      <alignment horizontal="center" vertical="center" wrapText="1"/>
    </xf>
    <xf numFmtId="176" fontId="7" fillId="2" borderId="3" xfId="2" applyNumberFormat="1" applyFont="1" applyFill="1" applyBorder="1" applyAlignment="1">
      <alignment horizontal="center" vertical="center" wrapText="1"/>
    </xf>
    <xf numFmtId="0" fontId="7" fillId="0" borderId="0" xfId="0" applyFont="1" applyAlignment="1">
      <alignment horizontal="center" vertical="center"/>
    </xf>
    <xf numFmtId="0" fontId="7" fillId="0" borderId="1" xfId="0" applyFont="1" applyBorder="1" applyAlignment="1">
      <alignment horizontal="center" vertical="center"/>
    </xf>
    <xf numFmtId="38" fontId="7" fillId="0" borderId="1" xfId="1" applyNumberFormat="1" applyFont="1" applyBorder="1">
      <alignment vertical="center"/>
    </xf>
    <xf numFmtId="176" fontId="7" fillId="0" borderId="16" xfId="2" applyNumberFormat="1" applyFont="1" applyBorder="1" applyAlignment="1">
      <alignment horizontal="center" vertical="center"/>
    </xf>
    <xf numFmtId="176" fontId="7" fillId="0" borderId="20" xfId="2" applyNumberFormat="1" applyFont="1" applyBorder="1" applyAlignment="1">
      <alignment horizontal="center" vertical="center"/>
    </xf>
    <xf numFmtId="176" fontId="7" fillId="0" borderId="3" xfId="2" applyNumberFormat="1" applyFont="1" applyBorder="1" applyAlignment="1">
      <alignment horizontal="center" vertical="center"/>
    </xf>
    <xf numFmtId="0" fontId="7" fillId="0" borderId="0" xfId="0" applyFont="1">
      <alignment vertical="center"/>
    </xf>
    <xf numFmtId="0" fontId="7" fillId="0" borderId="8" xfId="0" applyFont="1" applyBorder="1" applyAlignment="1">
      <alignment horizontal="center" vertical="center"/>
    </xf>
    <xf numFmtId="38" fontId="7" fillId="0" borderId="8" xfId="1" applyNumberFormat="1" applyFont="1" applyBorder="1">
      <alignment vertical="center"/>
    </xf>
    <xf numFmtId="176" fontId="7" fillId="0" borderId="17" xfId="2" applyNumberFormat="1" applyFont="1" applyBorder="1" applyAlignment="1">
      <alignment horizontal="center" vertical="center"/>
    </xf>
    <xf numFmtId="176" fontId="7" fillId="0" borderId="21" xfId="2" applyNumberFormat="1" applyFont="1" applyBorder="1" applyAlignment="1">
      <alignment horizontal="center" vertical="center"/>
    </xf>
    <xf numFmtId="176" fontId="7" fillId="0" borderId="22" xfId="2" applyNumberFormat="1" applyFont="1" applyBorder="1" applyAlignment="1">
      <alignment horizontal="center" vertical="center"/>
    </xf>
    <xf numFmtId="176" fontId="7" fillId="0" borderId="18" xfId="2" applyNumberFormat="1" applyFont="1" applyBorder="1" applyAlignment="1">
      <alignment horizontal="center" vertical="center"/>
    </xf>
    <xf numFmtId="176" fontId="7" fillId="0" borderId="19" xfId="2" applyNumberFormat="1" applyFont="1" applyBorder="1" applyAlignment="1">
      <alignment horizontal="center" vertical="center"/>
    </xf>
    <xf numFmtId="176" fontId="7" fillId="0" borderId="11" xfId="2" applyNumberFormat="1" applyFont="1" applyBorder="1" applyAlignment="1">
      <alignment horizontal="center" vertical="center"/>
    </xf>
    <xf numFmtId="38" fontId="7" fillId="0" borderId="25" xfId="1" applyFont="1" applyBorder="1" applyAlignment="1">
      <alignment horizontal="center" vertical="center"/>
    </xf>
    <xf numFmtId="38" fontId="7" fillId="0" borderId="27" xfId="1" applyFont="1" applyBorder="1" applyAlignment="1">
      <alignment horizontal="center" vertical="center"/>
    </xf>
    <xf numFmtId="38" fontId="7" fillId="0" borderId="24" xfId="1" applyFont="1" applyBorder="1" applyAlignment="1">
      <alignment horizontal="center" vertical="center"/>
    </xf>
    <xf numFmtId="38" fontId="7" fillId="0" borderId="0" xfId="1" applyNumberFormat="1" applyFont="1">
      <alignment vertical="center"/>
    </xf>
    <xf numFmtId="176" fontId="7" fillId="0" borderId="0" xfId="2" applyNumberFormat="1" applyFont="1" applyAlignment="1">
      <alignment horizontal="center" vertical="center"/>
    </xf>
    <xf numFmtId="0" fontId="7" fillId="0" borderId="28" xfId="0" applyFont="1" applyBorder="1" applyAlignment="1">
      <alignment horizontal="center" vertical="center"/>
    </xf>
    <xf numFmtId="0" fontId="7" fillId="0" borderId="29" xfId="0" applyFont="1" applyBorder="1">
      <alignment vertical="center"/>
    </xf>
    <xf numFmtId="0" fontId="7" fillId="0" borderId="30" xfId="0" applyFont="1" applyBorder="1">
      <alignment vertical="center"/>
    </xf>
    <xf numFmtId="0" fontId="7" fillId="0" borderId="0" xfId="0" applyFont="1" applyAlignment="1">
      <alignment horizontal="left" vertical="center"/>
    </xf>
    <xf numFmtId="0" fontId="13" fillId="0" borderId="1" xfId="0" applyFont="1" applyBorder="1" applyAlignment="1">
      <alignment vertical="center" wrapText="1"/>
    </xf>
    <xf numFmtId="176" fontId="6" fillId="0" borderId="31" xfId="2" applyNumberFormat="1" applyFont="1" applyBorder="1" applyAlignment="1">
      <alignment horizontal="center" vertical="center"/>
    </xf>
    <xf numFmtId="176" fontId="6" fillId="0" borderId="32" xfId="2" applyNumberFormat="1" applyFont="1" applyBorder="1" applyAlignment="1">
      <alignment horizontal="center" vertical="center"/>
    </xf>
    <xf numFmtId="176" fontId="6" fillId="0" borderId="33" xfId="2" applyNumberFormat="1" applyFont="1" applyBorder="1" applyAlignment="1">
      <alignment horizontal="center" vertical="center"/>
    </xf>
    <xf numFmtId="38" fontId="7" fillId="0" borderId="16" xfId="1" applyFont="1" applyBorder="1" applyAlignment="1">
      <alignment horizontal="center" vertical="center"/>
    </xf>
    <xf numFmtId="38" fontId="7" fillId="0" borderId="34" xfId="1" applyFont="1" applyBorder="1" applyAlignment="1">
      <alignment horizontal="center" vertical="center"/>
    </xf>
    <xf numFmtId="38" fontId="7" fillId="0" borderId="23" xfId="1" applyFont="1" applyBorder="1" applyAlignment="1">
      <alignment horizontal="center" vertical="center"/>
    </xf>
    <xf numFmtId="38" fontId="7" fillId="0" borderId="0" xfId="1" applyNumberFormat="1" applyFont="1" applyAlignment="1">
      <alignment horizontal="right" vertical="center"/>
    </xf>
    <xf numFmtId="176" fontId="7" fillId="0" borderId="0" xfId="2" applyNumberFormat="1" applyFont="1" applyAlignment="1">
      <alignment horizontal="right" vertical="center"/>
    </xf>
    <xf numFmtId="38" fontId="7" fillId="0" borderId="0" xfId="0" applyNumberFormat="1" applyFont="1" applyAlignment="1">
      <alignment vertical="center"/>
    </xf>
    <xf numFmtId="0" fontId="9" fillId="2" borderId="1" xfId="4" applyFont="1" applyFill="1" applyBorder="1" applyAlignment="1">
      <alignment horizontal="center" vertical="top" wrapText="1"/>
    </xf>
    <xf numFmtId="0" fontId="9" fillId="2" borderId="1" xfId="4" applyFont="1" applyFill="1" applyBorder="1" applyAlignment="1">
      <alignment vertical="top" wrapText="1"/>
    </xf>
    <xf numFmtId="3" fontId="9" fillId="2" borderId="1" xfId="4" applyNumberFormat="1" applyFont="1" applyFill="1" applyBorder="1" applyAlignment="1">
      <alignment vertical="top" wrapText="1"/>
    </xf>
    <xf numFmtId="0" fontId="6" fillId="2" borderId="1" xfId="4" applyFont="1" applyFill="1" applyBorder="1" applyAlignment="1">
      <alignment vertical="top" wrapText="1"/>
    </xf>
    <xf numFmtId="2" fontId="6" fillId="2" borderId="1" xfId="4" applyNumberFormat="1" applyFont="1" applyFill="1" applyBorder="1" applyAlignment="1">
      <alignment vertical="top" wrapText="1"/>
    </xf>
    <xf numFmtId="38" fontId="6" fillId="2" borderId="1" xfId="1" applyFont="1" applyFill="1" applyBorder="1" applyAlignment="1">
      <alignment vertical="top" wrapText="1"/>
    </xf>
    <xf numFmtId="0" fontId="6" fillId="2" borderId="1" xfId="1" applyNumberFormat="1" applyFont="1" applyFill="1" applyBorder="1" applyAlignment="1">
      <alignment vertical="top" wrapText="1"/>
    </xf>
    <xf numFmtId="0" fontId="7" fillId="2" borderId="1" xfId="4" applyFont="1" applyFill="1" applyBorder="1" applyAlignment="1">
      <alignment horizontal="center" vertical="top" wrapText="1"/>
    </xf>
    <xf numFmtId="38" fontId="7" fillId="2" borderId="1" xfId="1" applyFont="1" applyFill="1" applyBorder="1" applyAlignment="1">
      <alignment vertical="top" wrapText="1"/>
    </xf>
    <xf numFmtId="38" fontId="7" fillId="2" borderId="1" xfId="1" applyFont="1" applyFill="1" applyBorder="1" applyAlignment="1">
      <alignment horizontal="center" vertical="top" wrapText="1"/>
    </xf>
    <xf numFmtId="0" fontId="8" fillId="2" borderId="1" xfId="4" applyFont="1" applyFill="1" applyBorder="1" applyAlignment="1">
      <alignment horizontal="center" vertical="top" wrapText="1"/>
    </xf>
    <xf numFmtId="2" fontId="8" fillId="2" borderId="1" xfId="4" applyNumberFormat="1" applyFont="1" applyFill="1" applyBorder="1" applyAlignment="1">
      <alignment horizontal="center" vertical="top" wrapText="1"/>
    </xf>
    <xf numFmtId="38" fontId="8" fillId="2" borderId="1" xfId="1" applyFont="1" applyFill="1" applyBorder="1" applyAlignment="1">
      <alignment horizontal="center" vertical="top" wrapText="1"/>
    </xf>
    <xf numFmtId="0" fontId="8" fillId="2" borderId="1" xfId="1" applyNumberFormat="1" applyFont="1" applyFill="1" applyBorder="1" applyAlignment="1">
      <alignment horizontal="center" vertical="top" wrapText="1"/>
    </xf>
    <xf numFmtId="38" fontId="7" fillId="0" borderId="0" xfId="1" applyFont="1" applyFill="1" applyBorder="1" applyAlignment="1">
      <alignment horizontal="center" vertical="center" wrapText="1"/>
    </xf>
    <xf numFmtId="176" fontId="7" fillId="0" borderId="1" xfId="2" applyNumberFormat="1" applyFont="1" applyBorder="1" applyAlignment="1">
      <alignment horizontal="center" vertical="center"/>
    </xf>
    <xf numFmtId="40" fontId="7" fillId="2" borderId="1" xfId="1" applyNumberFormat="1" applyFont="1" applyFill="1" applyBorder="1" applyAlignment="1">
      <alignment horizontal="center" vertical="center" wrapText="1"/>
    </xf>
    <xf numFmtId="0" fontId="7" fillId="0" borderId="1" xfId="0" quotePrefix="1" applyFont="1" applyBorder="1" applyAlignment="1">
      <alignment horizontal="center" vertical="center"/>
    </xf>
    <xf numFmtId="0" fontId="7" fillId="0" borderId="1" xfId="0" applyFont="1" applyBorder="1" applyAlignment="1">
      <alignment vertical="center" wrapText="1"/>
    </xf>
    <xf numFmtId="40" fontId="7" fillId="0" borderId="1" xfId="1" applyNumberFormat="1" applyFont="1" applyBorder="1">
      <alignment vertical="center"/>
    </xf>
    <xf numFmtId="176" fontId="7" fillId="0" borderId="1" xfId="2" applyNumberFormat="1" applyFont="1" applyBorder="1">
      <alignment vertical="center"/>
    </xf>
    <xf numFmtId="40" fontId="7" fillId="0" borderId="1" xfId="1" applyNumberFormat="1" applyFont="1" applyBorder="1" applyAlignment="1">
      <alignment horizontal="center" vertical="center"/>
    </xf>
    <xf numFmtId="0" fontId="7" fillId="0" borderId="0" xfId="0" applyFont="1" applyAlignment="1">
      <alignment vertical="center" wrapText="1"/>
    </xf>
    <xf numFmtId="40" fontId="7" fillId="0" borderId="0" xfId="1" applyNumberFormat="1" applyFont="1">
      <alignment vertical="center"/>
    </xf>
    <xf numFmtId="176" fontId="7" fillId="0" borderId="0" xfId="2" applyNumberFormat="1" applyFont="1">
      <alignment vertical="center"/>
    </xf>
    <xf numFmtId="176" fontId="7" fillId="0" borderId="0" xfId="0" applyNumberFormat="1" applyFont="1">
      <alignment vertical="center"/>
    </xf>
    <xf numFmtId="176" fontId="6" fillId="0" borderId="0" xfId="0" applyNumberFormat="1" applyFont="1" applyBorder="1" applyAlignment="1">
      <alignment horizontal="center" vertical="center"/>
    </xf>
    <xf numFmtId="0" fontId="6" fillId="0" borderId="0" xfId="0" applyFont="1" applyBorder="1" applyAlignment="1">
      <alignment horizontal="left" vertical="center"/>
    </xf>
    <xf numFmtId="176" fontId="7" fillId="0" borderId="3" xfId="2" applyNumberFormat="1" applyFont="1" applyBorder="1">
      <alignment vertical="center"/>
    </xf>
    <xf numFmtId="0" fontId="7" fillId="0" borderId="7" xfId="0" quotePrefix="1" applyFont="1" applyBorder="1" applyAlignment="1">
      <alignment horizontal="center" vertical="center"/>
    </xf>
    <xf numFmtId="0" fontId="7" fillId="0" borderId="7" xfId="0" applyFont="1" applyBorder="1" applyAlignment="1">
      <alignment vertical="center" wrapText="1"/>
    </xf>
    <xf numFmtId="0" fontId="7" fillId="0" borderId="7" xfId="0" applyFont="1" applyBorder="1" applyAlignment="1">
      <alignment horizontal="center" vertical="center"/>
    </xf>
    <xf numFmtId="40" fontId="7" fillId="0" borderId="7" xfId="1" applyNumberFormat="1" applyFont="1" applyBorder="1">
      <alignment vertical="center"/>
    </xf>
    <xf numFmtId="176" fontId="7" fillId="0" borderId="7" xfId="2" applyNumberFormat="1" applyFont="1" applyBorder="1">
      <alignment vertical="center"/>
    </xf>
    <xf numFmtId="0" fontId="7" fillId="0" borderId="28" xfId="0" applyFont="1" applyBorder="1">
      <alignment vertical="center"/>
    </xf>
    <xf numFmtId="38" fontId="7" fillId="0" borderId="7" xfId="1" applyFont="1" applyFill="1" applyBorder="1" applyAlignment="1">
      <alignment horizontal="center" vertical="center" wrapText="1"/>
    </xf>
    <xf numFmtId="176" fontId="7" fillId="0" borderId="1" xfId="2" applyNumberFormat="1" applyFont="1" applyFill="1" applyBorder="1" applyAlignment="1">
      <alignment horizontal="center" vertical="center" wrapText="1"/>
    </xf>
    <xf numFmtId="0" fontId="7" fillId="0" borderId="0" xfId="0" applyFont="1" applyFill="1" applyAlignment="1">
      <alignment vertical="center"/>
    </xf>
    <xf numFmtId="176" fontId="7" fillId="0" borderId="0" xfId="2" applyNumberFormat="1" applyFont="1" applyFill="1" applyAlignment="1">
      <alignment horizontal="center" vertical="center" wrapText="1"/>
    </xf>
    <xf numFmtId="176" fontId="13" fillId="0" borderId="1" xfId="2" applyNumberFormat="1" applyFont="1" applyFill="1" applyBorder="1" applyAlignment="1">
      <alignment horizontal="left" vertical="center"/>
    </xf>
    <xf numFmtId="0" fontId="13" fillId="0" borderId="0" xfId="0" applyFont="1" applyFill="1" applyAlignment="1">
      <alignment vertical="center"/>
    </xf>
    <xf numFmtId="38" fontId="13" fillId="0" borderId="0" xfId="0" applyNumberFormat="1" applyFont="1" applyFill="1" applyAlignment="1">
      <alignment vertical="center"/>
    </xf>
    <xf numFmtId="0" fontId="7" fillId="0" borderId="1" xfId="0" applyFont="1" applyFill="1" applyBorder="1" applyAlignment="1">
      <alignment horizontal="left" vertical="center"/>
    </xf>
    <xf numFmtId="176" fontId="13" fillId="0" borderId="0" xfId="0" applyNumberFormat="1" applyFont="1" applyFill="1" applyAlignment="1">
      <alignment vertical="center"/>
    </xf>
    <xf numFmtId="176" fontId="14" fillId="0" borderId="1" xfId="2" applyNumberFormat="1" applyFont="1" applyFill="1" applyBorder="1" applyAlignment="1">
      <alignment horizontal="left" vertical="center"/>
    </xf>
    <xf numFmtId="0" fontId="7" fillId="0" borderId="1" xfId="0" applyFont="1" applyFill="1" applyBorder="1">
      <alignment vertical="center"/>
    </xf>
    <xf numFmtId="9" fontId="13" fillId="0" borderId="1" xfId="2" applyNumberFormat="1" applyFont="1" applyFill="1" applyBorder="1" applyAlignment="1">
      <alignment horizontal="left" vertical="center"/>
    </xf>
    <xf numFmtId="38" fontId="13" fillId="0" borderId="6" xfId="0" applyNumberFormat="1" applyFont="1" applyFill="1" applyBorder="1" applyAlignment="1">
      <alignment vertical="center"/>
    </xf>
    <xf numFmtId="0" fontId="13" fillId="0" borderId="7" xfId="0" applyFont="1" applyFill="1" applyBorder="1" applyAlignment="1">
      <alignment horizontal="center" vertical="center" wrapText="1"/>
    </xf>
    <xf numFmtId="38" fontId="14" fillId="0" borderId="7" xfId="1" applyFont="1" applyFill="1" applyBorder="1" applyAlignment="1">
      <alignment vertical="center"/>
    </xf>
    <xf numFmtId="176" fontId="14" fillId="0" borderId="7" xfId="2" applyNumberFormat="1" applyFont="1" applyFill="1" applyBorder="1" applyAlignment="1">
      <alignment horizontal="left" vertical="center"/>
    </xf>
    <xf numFmtId="0" fontId="13" fillId="0" borderId="35" xfId="0" applyFont="1" applyFill="1" applyBorder="1" applyAlignment="1">
      <alignment horizontal="center" vertical="center" wrapText="1"/>
    </xf>
    <xf numFmtId="0" fontId="7" fillId="0" borderId="35" xfId="0" applyFont="1" applyFill="1" applyBorder="1" applyAlignment="1">
      <alignment horizontal="left" vertical="center"/>
    </xf>
    <xf numFmtId="38" fontId="13" fillId="0" borderId="35" xfId="1" applyFont="1" applyFill="1" applyBorder="1" applyAlignment="1">
      <alignment vertical="center"/>
    </xf>
    <xf numFmtId="176" fontId="13" fillId="0" borderId="35" xfId="2" applyNumberFormat="1" applyFont="1" applyFill="1" applyBorder="1" applyAlignment="1">
      <alignment horizontal="center" vertical="center"/>
    </xf>
    <xf numFmtId="176" fontId="13" fillId="0" borderId="35" xfId="2" applyNumberFormat="1" applyFont="1" applyFill="1" applyBorder="1" applyAlignment="1">
      <alignment horizontal="left" vertical="center"/>
    </xf>
    <xf numFmtId="176" fontId="13" fillId="0" borderId="7" xfId="2" applyNumberFormat="1" applyFont="1" applyFill="1" applyBorder="1" applyAlignment="1">
      <alignment horizontal="left" vertical="center"/>
    </xf>
    <xf numFmtId="0" fontId="7" fillId="0" borderId="35" xfId="0" applyFont="1" applyFill="1" applyBorder="1">
      <alignment vertical="center"/>
    </xf>
    <xf numFmtId="0" fontId="14" fillId="0" borderId="7" xfId="0" applyFont="1" applyFill="1" applyBorder="1" applyAlignment="1">
      <alignment horizontal="center" vertical="center" wrapText="1"/>
    </xf>
    <xf numFmtId="0" fontId="15" fillId="0" borderId="0" xfId="0" applyFont="1" applyFill="1">
      <alignment vertical="center"/>
    </xf>
    <xf numFmtId="0" fontId="13" fillId="0" borderId="1" xfId="0" applyFont="1" applyFill="1" applyBorder="1" applyAlignment="1">
      <alignment horizontal="left" vertical="top" wrapText="1" indent="2"/>
    </xf>
    <xf numFmtId="0" fontId="13" fillId="0" borderId="1" xfId="0" applyFont="1" applyFill="1" applyBorder="1" applyAlignment="1">
      <alignment vertical="top" wrapText="1"/>
    </xf>
    <xf numFmtId="0" fontId="13" fillId="0" borderId="1" xfId="0" applyFont="1" applyFill="1" applyBorder="1" applyAlignment="1">
      <alignment horizontal="center" vertical="top" wrapText="1"/>
    </xf>
    <xf numFmtId="0" fontId="13" fillId="0" borderId="7" xfId="0" applyFont="1" applyFill="1" applyBorder="1" applyAlignment="1">
      <alignment vertical="top" wrapText="1"/>
    </xf>
    <xf numFmtId="0" fontId="16" fillId="0" borderId="0" xfId="0" applyFont="1" applyFill="1">
      <alignment vertical="center"/>
    </xf>
    <xf numFmtId="0" fontId="13" fillId="0" borderId="0" xfId="0" applyFont="1" applyFill="1" applyAlignment="1">
      <alignment horizontal="right" vertical="center"/>
    </xf>
    <xf numFmtId="0" fontId="13" fillId="0" borderId="7" xfId="0" applyFont="1" applyFill="1" applyBorder="1" applyAlignment="1">
      <alignment horizontal="left" vertical="top" wrapText="1" indent="2"/>
    </xf>
    <xf numFmtId="0" fontId="13" fillId="3" borderId="35" xfId="0" applyFont="1" applyFill="1" applyBorder="1" applyAlignment="1">
      <alignment horizontal="center" vertical="center"/>
    </xf>
    <xf numFmtId="0" fontId="14" fillId="3" borderId="35" xfId="0" applyFont="1" applyFill="1" applyBorder="1" applyAlignment="1">
      <alignment horizontal="center" vertical="center" wrapText="1"/>
    </xf>
    <xf numFmtId="0" fontId="13" fillId="0" borderId="7" xfId="0" applyFont="1" applyFill="1" applyBorder="1" applyAlignment="1">
      <alignment horizontal="center" vertical="top"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38" fontId="7" fillId="0" borderId="4" xfId="1" applyFont="1" applyBorder="1" applyAlignment="1">
      <alignment horizontal="center" vertical="center" wrapText="1"/>
    </xf>
    <xf numFmtId="38" fontId="7" fillId="0" borderId="3" xfId="1" applyFont="1" applyBorder="1" applyAlignment="1">
      <alignment horizontal="center" vertical="center" wrapText="1"/>
    </xf>
    <xf numFmtId="38" fontId="7" fillId="0" borderId="0" xfId="1" applyFont="1" applyFill="1" applyBorder="1" applyAlignment="1">
      <alignment horizontal="center" vertical="center" wrapText="1"/>
    </xf>
    <xf numFmtId="0" fontId="7" fillId="0" borderId="0" xfId="0" applyFont="1" applyFill="1" applyBorder="1" applyAlignment="1">
      <alignment horizontal="center" vertical="center"/>
    </xf>
    <xf numFmtId="38" fontId="7" fillId="0" borderId="2" xfId="1" applyFont="1" applyBorder="1" applyAlignment="1">
      <alignment horizontal="center" vertical="center" wrapText="1"/>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38" fontId="7" fillId="0" borderId="10" xfId="1" applyNumberFormat="1" applyFont="1" applyFill="1" applyBorder="1" applyAlignment="1">
      <alignment vertical="center"/>
    </xf>
    <xf numFmtId="38" fontId="7" fillId="0" borderId="7" xfId="1" applyNumberFormat="1" applyFont="1" applyFill="1" applyBorder="1" applyAlignment="1">
      <alignment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38" fontId="7" fillId="0" borderId="14" xfId="1" applyNumberFormat="1" applyFont="1" applyFill="1" applyBorder="1" applyAlignment="1">
      <alignment vertical="center"/>
    </xf>
    <xf numFmtId="38" fontId="7" fillId="0" borderId="15" xfId="1" applyNumberFormat="1" applyFont="1" applyFill="1" applyBorder="1" applyAlignment="1">
      <alignment vertical="center"/>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26" xfId="0" applyFont="1" applyBorder="1" applyAlignment="1">
      <alignment horizontal="left" vertical="center" wrapText="1"/>
    </xf>
    <xf numFmtId="0" fontId="7" fillId="0" borderId="22" xfId="0" applyFont="1" applyBorder="1" applyAlignment="1">
      <alignment horizontal="left" vertical="center" wrapText="1"/>
    </xf>
    <xf numFmtId="0" fontId="7" fillId="0" borderId="10" xfId="0" applyFont="1" applyBorder="1" applyAlignment="1">
      <alignment horizontal="left" vertical="center" wrapText="1"/>
    </xf>
    <xf numFmtId="0" fontId="7" fillId="0" borderId="7" xfId="0" applyFont="1" applyBorder="1" applyAlignment="1">
      <alignment horizontal="left" vertical="center" wrapText="1"/>
    </xf>
    <xf numFmtId="0" fontId="6" fillId="0" borderId="9"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11" fillId="0" borderId="10" xfId="0" applyFont="1" applyBorder="1" applyAlignment="1">
      <alignment horizontal="center" vertical="center"/>
    </xf>
    <xf numFmtId="0" fontId="11" fillId="0" borderId="7" xfId="0" applyFont="1" applyBorder="1" applyAlignment="1">
      <alignment horizontal="center" vertical="center"/>
    </xf>
    <xf numFmtId="0" fontId="7" fillId="2" borderId="1" xfId="4" applyFont="1" applyFill="1" applyBorder="1" applyAlignment="1">
      <alignment horizontal="center" vertical="top" wrapText="1"/>
    </xf>
    <xf numFmtId="38" fontId="7" fillId="2" borderId="1" xfId="1" applyFont="1" applyFill="1" applyBorder="1" applyAlignment="1">
      <alignment horizontal="center" vertical="top" wrapText="1"/>
    </xf>
    <xf numFmtId="0" fontId="8" fillId="2" borderId="1" xfId="4" applyFont="1" applyFill="1" applyBorder="1" applyAlignment="1">
      <alignment horizontal="center" vertical="top" wrapText="1"/>
    </xf>
    <xf numFmtId="0" fontId="6" fillId="0" borderId="6" xfId="4" applyFont="1" applyBorder="1" applyAlignment="1">
      <alignment horizontal="center" vertical="top" wrapText="1"/>
    </xf>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2" xfId="0" applyFont="1" applyBorder="1" applyAlignment="1">
      <alignment horizontal="left" vertical="center"/>
    </xf>
    <xf numFmtId="0" fontId="6" fillId="0" borderId="3" xfId="0" applyFont="1" applyBorder="1" applyAlignment="1">
      <alignment horizontal="left" vertical="center"/>
    </xf>
    <xf numFmtId="9" fontId="6" fillId="0" borderId="8" xfId="0" applyNumberFormat="1" applyFont="1" applyBorder="1" applyAlignment="1">
      <alignment horizontal="center" vertical="center"/>
    </xf>
    <xf numFmtId="9" fontId="6" fillId="0" borderId="14" xfId="0" applyNumberFormat="1" applyFont="1" applyBorder="1" applyAlignment="1">
      <alignment horizontal="center" vertical="center"/>
    </xf>
    <xf numFmtId="9" fontId="6" fillId="0" borderId="7" xfId="0" applyNumberFormat="1" applyFont="1" applyBorder="1" applyAlignment="1">
      <alignment horizontal="center" vertical="center"/>
    </xf>
    <xf numFmtId="176" fontId="6" fillId="0" borderId="8" xfId="0" applyNumberFormat="1" applyFont="1" applyBorder="1" applyAlignment="1">
      <alignment horizontal="center" vertical="center"/>
    </xf>
    <xf numFmtId="176" fontId="6" fillId="0" borderId="14" xfId="0" applyNumberFormat="1" applyFont="1" applyBorder="1" applyAlignment="1">
      <alignment horizontal="center" vertical="center"/>
    </xf>
    <xf numFmtId="176" fontId="6" fillId="0" borderId="7" xfId="0" applyNumberFormat="1" applyFont="1" applyBorder="1" applyAlignment="1">
      <alignment horizontal="center" vertical="center"/>
    </xf>
    <xf numFmtId="176" fontId="7" fillId="0" borderId="2" xfId="2" applyNumberFormat="1" applyFont="1" applyBorder="1" applyAlignment="1">
      <alignment horizontal="center" vertical="center"/>
    </xf>
    <xf numFmtId="176" fontId="7" fillId="0" borderId="3" xfId="2" applyNumberFormat="1" applyFont="1" applyBorder="1" applyAlignment="1">
      <alignment horizontal="center" vertical="center"/>
    </xf>
    <xf numFmtId="0" fontId="6" fillId="0" borderId="4" xfId="0" applyFont="1" applyBorder="1" applyAlignment="1">
      <alignment horizontal="left" vertical="center"/>
    </xf>
    <xf numFmtId="0" fontId="17" fillId="0" borderId="6" xfId="0" applyFont="1" applyFill="1" applyBorder="1" applyAlignment="1">
      <alignment horizontal="center" vertical="center"/>
    </xf>
    <xf numFmtId="0" fontId="13" fillId="0" borderId="8" xfId="0" applyFont="1" applyFill="1" applyBorder="1" applyAlignment="1">
      <alignment horizontal="left" vertical="top" wrapText="1"/>
    </xf>
    <xf numFmtId="0" fontId="13" fillId="0" borderId="14" xfId="0" applyFont="1" applyFill="1" applyBorder="1" applyAlignment="1">
      <alignment horizontal="left" vertical="top" wrapText="1"/>
    </xf>
    <xf numFmtId="0" fontId="13" fillId="0" borderId="7" xfId="0" applyFont="1" applyFill="1" applyBorder="1" applyAlignment="1">
      <alignment horizontal="left" vertical="top" wrapText="1"/>
    </xf>
    <xf numFmtId="0" fontId="13" fillId="0" borderId="8" xfId="0" applyNumberFormat="1" applyFont="1" applyFill="1" applyBorder="1" applyAlignment="1">
      <alignment horizontal="left" vertical="top" wrapText="1"/>
    </xf>
    <xf numFmtId="0" fontId="13" fillId="0" borderId="14" xfId="0" applyNumberFormat="1" applyFont="1" applyFill="1" applyBorder="1" applyAlignment="1">
      <alignment horizontal="left" vertical="top" wrapText="1"/>
    </xf>
    <xf numFmtId="0" fontId="13" fillId="0" borderId="7" xfId="0" applyNumberFormat="1" applyFont="1" applyFill="1" applyBorder="1" applyAlignment="1">
      <alignment horizontal="left" vertical="top" wrapText="1"/>
    </xf>
    <xf numFmtId="0" fontId="13" fillId="0" borderId="8" xfId="0" applyFont="1" applyFill="1" applyBorder="1" applyAlignment="1">
      <alignment horizontal="center" vertical="top" wrapText="1"/>
    </xf>
    <xf numFmtId="0" fontId="13" fillId="0" borderId="14" xfId="0" applyFont="1" applyFill="1" applyBorder="1" applyAlignment="1">
      <alignment horizontal="center" vertical="top" wrapText="1"/>
    </xf>
    <xf numFmtId="0" fontId="13" fillId="0" borderId="7" xfId="0" applyFont="1" applyFill="1" applyBorder="1" applyAlignment="1">
      <alignment horizontal="center" vertical="top" wrapText="1"/>
    </xf>
    <xf numFmtId="0" fontId="13" fillId="0" borderId="1" xfId="0" applyFont="1" applyFill="1" applyBorder="1" applyAlignment="1">
      <alignment horizontal="left" vertical="top" wrapText="1"/>
    </xf>
    <xf numFmtId="0" fontId="13" fillId="0" borderId="1" xfId="0" applyFont="1" applyFill="1" applyBorder="1" applyAlignment="1">
      <alignment horizontal="justify" vertical="top" wrapText="1"/>
    </xf>
    <xf numFmtId="0" fontId="13" fillId="0" borderId="1" xfId="0" applyFont="1" applyFill="1" applyBorder="1" applyAlignment="1">
      <alignment horizontal="left" vertical="top"/>
    </xf>
    <xf numFmtId="0" fontId="13" fillId="0" borderId="7" xfId="0" applyFont="1" applyFill="1" applyBorder="1" applyAlignment="1">
      <alignment horizontal="left" vertical="top"/>
    </xf>
    <xf numFmtId="0" fontId="13" fillId="0" borderId="7" xfId="0" applyFont="1" applyFill="1" applyBorder="1" applyAlignment="1">
      <alignment horizontal="justify" vertical="top" wrapText="1"/>
    </xf>
  </cellXfs>
  <cellStyles count="5">
    <cellStyle name="パーセント" xfId="2" builtinId="5"/>
    <cellStyle name="桁区切り" xfId="1" builtinId="6"/>
    <cellStyle name="通貨" xfId="3" builtinId="7"/>
    <cellStyle name="標準" xfId="0" builtinId="0"/>
    <cellStyle name="標準 2" xfId="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9"/>
  <sheetViews>
    <sheetView topLeftCell="A9" workbookViewId="0">
      <selection activeCell="J9" sqref="J9"/>
    </sheetView>
  </sheetViews>
  <sheetFormatPr defaultColWidth="8.875" defaultRowHeight="14.25"/>
  <cols>
    <col min="1" max="1" width="8.875" style="2"/>
    <col min="2" max="2" width="5.625" style="2" customWidth="1"/>
    <col min="3" max="3" width="45.125" style="2" customWidth="1"/>
    <col min="4" max="4" width="12.875" style="7" customWidth="1"/>
    <col min="5" max="5" width="7.625" style="9" customWidth="1"/>
    <col min="6" max="16384" width="8.875" style="2"/>
  </cols>
  <sheetData>
    <row r="1" spans="2:5" ht="25.15" customHeight="1">
      <c r="B1" s="17" t="s">
        <v>27</v>
      </c>
    </row>
    <row r="2" spans="2:5" ht="30" customHeight="1">
      <c r="B2" s="215" t="s">
        <v>15</v>
      </c>
      <c r="C2" s="217"/>
      <c r="D2" s="216"/>
    </row>
    <row r="3" spans="2:5" ht="28.5">
      <c r="B3" s="215" t="s">
        <v>12</v>
      </c>
      <c r="C3" s="216"/>
      <c r="D3" s="1" t="s">
        <v>13</v>
      </c>
    </row>
    <row r="4" spans="2:5" s="6" customFormat="1" ht="22.15" customHeight="1">
      <c r="B4" s="3">
        <v>1</v>
      </c>
      <c r="C4" s="4" t="s">
        <v>4</v>
      </c>
      <c r="D4" s="5">
        <v>3582500</v>
      </c>
      <c r="E4" s="10"/>
    </row>
    <row r="5" spans="2:5" s="6" customFormat="1" ht="31.15" customHeight="1">
      <c r="B5" s="3">
        <v>2</v>
      </c>
      <c r="C5" s="4" t="s">
        <v>11</v>
      </c>
      <c r="D5" s="5">
        <v>1879500</v>
      </c>
      <c r="E5" s="10"/>
    </row>
    <row r="6" spans="2:5" s="6" customFormat="1" ht="22.15" customHeight="1">
      <c r="B6" s="3">
        <v>3</v>
      </c>
      <c r="C6" s="4" t="s">
        <v>5</v>
      </c>
      <c r="D6" s="5">
        <v>3812500</v>
      </c>
      <c r="E6" s="10"/>
    </row>
    <row r="7" spans="2:5" s="6" customFormat="1" ht="22.15" customHeight="1">
      <c r="B7" s="3">
        <v>4</v>
      </c>
      <c r="C7" s="4" t="s">
        <v>6</v>
      </c>
      <c r="D7" s="5">
        <v>1477500</v>
      </c>
      <c r="E7" s="10"/>
    </row>
    <row r="8" spans="2:5" s="6" customFormat="1" ht="22.15" customHeight="1">
      <c r="B8" s="15">
        <v>5</v>
      </c>
      <c r="C8" s="15" t="s">
        <v>7</v>
      </c>
      <c r="D8" s="16">
        <f>SUM(D4:D7)</f>
        <v>10752000</v>
      </c>
      <c r="E8" s="10">
        <f>D8/$D$11</f>
        <v>0.93457943925233644</v>
      </c>
    </row>
    <row r="9" spans="2:5" s="6" customFormat="1" ht="22.15" customHeight="1">
      <c r="B9" s="3">
        <v>6</v>
      </c>
      <c r="C9" s="4" t="s">
        <v>8</v>
      </c>
      <c r="D9" s="5">
        <f>D8*0.02</f>
        <v>215040</v>
      </c>
      <c r="E9" s="10">
        <f t="shared" ref="E9:E11" si="0">D9/$D$11</f>
        <v>1.8691588785046728E-2</v>
      </c>
    </row>
    <row r="10" spans="2:5" s="6" customFormat="1" ht="22.15" customHeight="1">
      <c r="B10" s="3">
        <v>7</v>
      </c>
      <c r="C10" s="4" t="s">
        <v>9</v>
      </c>
      <c r="D10" s="5">
        <f>D8*0.05</f>
        <v>537600</v>
      </c>
      <c r="E10" s="10">
        <f t="shared" si="0"/>
        <v>4.6728971962616821E-2</v>
      </c>
    </row>
    <row r="11" spans="2:5" s="6" customFormat="1" ht="22.15" customHeight="1">
      <c r="B11" s="15">
        <v>8</v>
      </c>
      <c r="C11" s="15" t="s">
        <v>10</v>
      </c>
      <c r="D11" s="16">
        <f>SUM(D8:D10)</f>
        <v>11504640</v>
      </c>
      <c r="E11" s="10">
        <f t="shared" si="0"/>
        <v>1</v>
      </c>
    </row>
    <row r="13" spans="2:5" ht="30" customHeight="1">
      <c r="B13" s="215" t="s">
        <v>15</v>
      </c>
      <c r="C13" s="217"/>
      <c r="D13" s="216"/>
    </row>
    <row r="14" spans="2:5" ht="28.5">
      <c r="B14" s="215" t="s">
        <v>12</v>
      </c>
      <c r="C14" s="216"/>
      <c r="D14" s="1" t="s">
        <v>13</v>
      </c>
    </row>
    <row r="15" spans="2:5" s="6" customFormat="1" ht="22.15" customHeight="1">
      <c r="B15" s="3">
        <v>1</v>
      </c>
      <c r="C15" s="4" t="s">
        <v>4</v>
      </c>
      <c r="D15" s="5">
        <v>3582500</v>
      </c>
      <c r="E15" s="10"/>
    </row>
    <row r="16" spans="2:5" s="6" customFormat="1" ht="31.15" customHeight="1">
      <c r="B16" s="3">
        <v>2</v>
      </c>
      <c r="C16" s="4" t="s">
        <v>11</v>
      </c>
      <c r="D16" s="5">
        <v>1879500</v>
      </c>
      <c r="E16" s="10"/>
    </row>
    <row r="17" spans="2:5" s="6" customFormat="1" ht="22.15" customHeight="1">
      <c r="B17" s="3">
        <v>3</v>
      </c>
      <c r="C17" s="4" t="s">
        <v>5</v>
      </c>
      <c r="D17" s="5">
        <v>3812500</v>
      </c>
      <c r="E17" s="10"/>
    </row>
    <row r="18" spans="2:5" s="6" customFormat="1" ht="22.15" customHeight="1">
      <c r="B18" s="3">
        <v>4</v>
      </c>
      <c r="C18" s="4" t="s">
        <v>6</v>
      </c>
      <c r="D18" s="5">
        <v>1477500</v>
      </c>
      <c r="E18" s="10"/>
    </row>
    <row r="19" spans="2:5" s="6" customFormat="1" ht="22.15" customHeight="1">
      <c r="B19" s="15">
        <v>5</v>
      </c>
      <c r="C19" s="15" t="s">
        <v>7</v>
      </c>
      <c r="D19" s="16">
        <f>SUM(D15:D18)</f>
        <v>10752000</v>
      </c>
      <c r="E19" s="10">
        <f>D19/$D$11</f>
        <v>0.93457943925233644</v>
      </c>
    </row>
    <row r="20" spans="2:5" s="6" customFormat="1" ht="22.15" customHeight="1">
      <c r="B20" s="3">
        <v>6</v>
      </c>
      <c r="C20" s="4" t="s">
        <v>8</v>
      </c>
      <c r="D20" s="5">
        <f>D19*0.02</f>
        <v>215040</v>
      </c>
      <c r="E20" s="10">
        <f t="shared" ref="E20:E22" si="1">D20/$D$11</f>
        <v>1.8691588785046728E-2</v>
      </c>
    </row>
    <row r="21" spans="2:5" s="6" customFormat="1" ht="22.15" customHeight="1">
      <c r="B21" s="3">
        <v>7</v>
      </c>
      <c r="C21" s="4" t="s">
        <v>9</v>
      </c>
      <c r="D21" s="5">
        <f>D19*0.05</f>
        <v>537600</v>
      </c>
      <c r="E21" s="10">
        <f t="shared" si="1"/>
        <v>4.6728971962616821E-2</v>
      </c>
    </row>
    <row r="22" spans="2:5" s="6" customFormat="1" ht="22.15" customHeight="1">
      <c r="B22" s="15">
        <v>8</v>
      </c>
      <c r="C22" s="15" t="s">
        <v>10</v>
      </c>
      <c r="D22" s="16">
        <f>SUM(D19:D21)</f>
        <v>11504640</v>
      </c>
      <c r="E22" s="10">
        <f t="shared" si="1"/>
        <v>1</v>
      </c>
    </row>
    <row r="23" spans="2:5" s="6" customFormat="1" ht="22.15" customHeight="1">
      <c r="B23" s="12"/>
      <c r="C23" s="13"/>
      <c r="D23" s="14"/>
      <c r="E23" s="10"/>
    </row>
    <row r="24" spans="2:5" s="6" customFormat="1" ht="22.15" customHeight="1">
      <c r="B24" s="11"/>
      <c r="C24" s="11"/>
      <c r="D24" s="8"/>
      <c r="E24" s="10"/>
    </row>
    <row r="25" spans="2:5" s="6" customFormat="1" ht="22.15" customHeight="1">
      <c r="B25" s="11"/>
      <c r="C25" s="11"/>
      <c r="D25" s="8"/>
      <c r="E25" s="10"/>
    </row>
    <row r="26" spans="2:5" ht="22.15" customHeight="1"/>
    <row r="27" spans="2:5" ht="22.15" customHeight="1"/>
    <row r="28" spans="2:5" ht="22.15" customHeight="1"/>
    <row r="29" spans="2:5" ht="22.15" customHeight="1"/>
  </sheetData>
  <mergeCells count="4">
    <mergeCell ref="B3:C3"/>
    <mergeCell ref="B2:D2"/>
    <mergeCell ref="B13:D13"/>
    <mergeCell ref="B14:C14"/>
  </mergeCells>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opLeftCell="A17" zoomScale="80" zoomScaleNormal="80" workbookViewId="0">
      <selection activeCell="J9" sqref="J9"/>
    </sheetView>
  </sheetViews>
  <sheetFormatPr defaultColWidth="8.875" defaultRowHeight="15"/>
  <cols>
    <col min="1" max="1" width="7.375" style="58" customWidth="1"/>
    <col min="2" max="2" width="5.125" style="58" customWidth="1"/>
    <col min="3" max="3" width="45" style="58" customWidth="1"/>
    <col min="4" max="4" width="12.875" style="59" customWidth="1"/>
    <col min="5" max="5" width="7.625" style="60" customWidth="1"/>
    <col min="6" max="6" width="8.75" style="60" customWidth="1"/>
    <col min="7" max="7" width="2.875" style="61" customWidth="1"/>
    <col min="8" max="8" width="12.875" style="59" customWidth="1"/>
    <col min="9" max="9" width="10.875" style="60" customWidth="1"/>
    <col min="10" max="10" width="12.875" style="59" customWidth="1"/>
    <col min="11" max="11" width="10.125" style="60" customWidth="1"/>
    <col min="12" max="12" width="8.875" style="61"/>
    <col min="13" max="13" width="9.375" style="61" bestFit="1" customWidth="1"/>
    <col min="14" max="16384" width="8.875" style="61"/>
  </cols>
  <sheetData>
    <row r="1" spans="1:11" ht="25.15" customHeight="1"/>
    <row r="2" spans="1:11" ht="30" customHeight="1">
      <c r="A2" s="62"/>
      <c r="B2" s="222"/>
      <c r="C2" s="222"/>
      <c r="D2" s="222"/>
      <c r="E2" s="63"/>
      <c r="F2" s="63"/>
      <c r="H2" s="64"/>
      <c r="J2" s="64"/>
    </row>
    <row r="3" spans="1:11">
      <c r="A3" s="62"/>
      <c r="B3" s="223"/>
      <c r="C3" s="223"/>
      <c r="D3" s="65"/>
      <c r="E3" s="63"/>
      <c r="F3" s="63"/>
      <c r="H3" s="65"/>
      <c r="J3" s="65"/>
    </row>
    <row r="4" spans="1:11" s="71" customFormat="1" ht="22.15" customHeight="1">
      <c r="A4" s="66"/>
      <c r="B4" s="67"/>
      <c r="C4" s="68"/>
      <c r="D4" s="69"/>
      <c r="E4" s="70"/>
      <c r="F4" s="70"/>
      <c r="H4" s="69"/>
      <c r="I4" s="72"/>
      <c r="J4" s="69"/>
      <c r="K4" s="72"/>
    </row>
    <row r="5" spans="1:11" s="71" customFormat="1" ht="31.15" customHeight="1">
      <c r="A5" s="66"/>
      <c r="B5" s="67"/>
      <c r="C5" s="68"/>
      <c r="D5" s="69"/>
      <c r="E5" s="70"/>
      <c r="F5" s="70"/>
      <c r="H5" s="69"/>
      <c r="I5" s="72"/>
      <c r="J5" s="69"/>
      <c r="K5" s="72"/>
    </row>
    <row r="6" spans="1:11" s="71" customFormat="1" ht="22.15" customHeight="1">
      <c r="A6" s="66"/>
      <c r="B6" s="67"/>
      <c r="C6" s="68"/>
      <c r="D6" s="69"/>
      <c r="E6" s="70"/>
      <c r="F6" s="70"/>
      <c r="H6" s="69"/>
      <c r="I6" s="72"/>
      <c r="J6" s="69"/>
      <c r="K6" s="72"/>
    </row>
    <row r="7" spans="1:11" s="71" customFormat="1" ht="22.15" customHeight="1">
      <c r="A7" s="66"/>
      <c r="B7" s="67"/>
      <c r="C7" s="68"/>
      <c r="D7" s="69"/>
      <c r="E7" s="70"/>
      <c r="F7" s="70"/>
      <c r="H7" s="69"/>
      <c r="I7" s="72"/>
      <c r="J7" s="69"/>
      <c r="K7" s="72"/>
    </row>
    <row r="8" spans="1:11" s="71" customFormat="1" ht="22.15" customHeight="1">
      <c r="A8" s="66"/>
      <c r="B8" s="67"/>
      <c r="C8" s="67"/>
      <c r="D8" s="69"/>
      <c r="E8" s="70"/>
      <c r="F8" s="70"/>
      <c r="G8" s="73"/>
      <c r="H8" s="69"/>
      <c r="I8" s="72"/>
      <c r="J8" s="69"/>
      <c r="K8" s="72"/>
    </row>
    <row r="9" spans="1:11" s="71" customFormat="1" ht="22.15" customHeight="1">
      <c r="A9" s="66"/>
      <c r="B9" s="67"/>
      <c r="C9" s="68"/>
      <c r="D9" s="69"/>
      <c r="E9" s="70"/>
      <c r="F9" s="70"/>
      <c r="H9" s="69"/>
      <c r="I9" s="72"/>
      <c r="J9" s="69"/>
      <c r="K9" s="72"/>
    </row>
    <row r="10" spans="1:11" s="71" customFormat="1" ht="22.15" customHeight="1">
      <c r="A10" s="66"/>
      <c r="B10" s="67"/>
      <c r="C10" s="68"/>
      <c r="D10" s="69"/>
      <c r="E10" s="70"/>
      <c r="F10" s="70"/>
      <c r="H10" s="69"/>
      <c r="I10" s="72"/>
      <c r="J10" s="69"/>
      <c r="K10" s="72"/>
    </row>
    <row r="11" spans="1:11" s="71" customFormat="1" ht="22.15" customHeight="1">
      <c r="A11" s="66"/>
      <c r="B11" s="67"/>
      <c r="C11" s="67"/>
      <c r="D11" s="69"/>
      <c r="E11" s="70"/>
      <c r="F11" s="70"/>
      <c r="G11" s="73"/>
      <c r="H11" s="69"/>
      <c r="I11" s="72"/>
      <c r="J11" s="69"/>
      <c r="K11" s="72"/>
    </row>
    <row r="12" spans="1:11">
      <c r="H12" s="74"/>
      <c r="J12" s="74"/>
    </row>
    <row r="13" spans="1:11" ht="30" customHeight="1">
      <c r="A13" s="75"/>
      <c r="B13" s="220" t="s">
        <v>171</v>
      </c>
      <c r="C13" s="220"/>
      <c r="D13" s="220"/>
      <c r="E13" s="220"/>
      <c r="F13" s="220"/>
      <c r="G13" s="220"/>
      <c r="H13" s="220"/>
      <c r="I13" s="220"/>
      <c r="J13" s="220"/>
      <c r="K13" s="221"/>
    </row>
    <row r="14" spans="1:11" ht="45">
      <c r="A14" s="76" t="s">
        <v>17</v>
      </c>
      <c r="B14" s="218" t="s">
        <v>12</v>
      </c>
      <c r="C14" s="219"/>
      <c r="D14" s="77" t="s">
        <v>161</v>
      </c>
      <c r="E14" s="78" t="s">
        <v>41</v>
      </c>
      <c r="F14" s="78" t="s">
        <v>42</v>
      </c>
      <c r="H14" s="77" t="s">
        <v>174</v>
      </c>
      <c r="I14" s="79" t="s">
        <v>176</v>
      </c>
      <c r="J14" s="77" t="s">
        <v>175</v>
      </c>
      <c r="K14" s="78" t="s">
        <v>176</v>
      </c>
    </row>
    <row r="15" spans="1:11" s="71" customFormat="1" ht="22.15" customHeight="1">
      <c r="A15" s="80"/>
      <c r="B15" s="81">
        <v>1</v>
      </c>
      <c r="C15" s="82" t="s">
        <v>31</v>
      </c>
      <c r="D15" s="83">
        <v>17000</v>
      </c>
      <c r="E15" s="84">
        <f>D15/$D$23</f>
        <v>3.0357142857142857E-3</v>
      </c>
      <c r="F15" s="85">
        <f>D15/$D$29</f>
        <v>2.1250000000000002E-3</v>
      </c>
      <c r="H15" s="86">
        <v>0</v>
      </c>
      <c r="I15" s="85">
        <f t="shared" ref="I15:I22" si="0">H15/D15</f>
        <v>0</v>
      </c>
      <c r="J15" s="86">
        <f>D15-H15</f>
        <v>17000</v>
      </c>
      <c r="K15" s="85">
        <f t="shared" ref="K15:K22" si="1">J15/D15</f>
        <v>1</v>
      </c>
    </row>
    <row r="16" spans="1:11" s="71" customFormat="1" ht="31.15" customHeight="1">
      <c r="A16" s="80"/>
      <c r="B16" s="81">
        <v>2</v>
      </c>
      <c r="C16" s="82" t="s">
        <v>32</v>
      </c>
      <c r="D16" s="83">
        <v>1747000</v>
      </c>
      <c r="E16" s="84">
        <f t="shared" ref="E16:E22" si="2">D16/$D$23</f>
        <v>0.31196428571428569</v>
      </c>
      <c r="F16" s="85">
        <f t="shared" ref="F16:F23" si="3">D16/$D$29</f>
        <v>0.21837500000000001</v>
      </c>
      <c r="H16" s="86">
        <v>0</v>
      </c>
      <c r="I16" s="85">
        <f t="shared" si="0"/>
        <v>0</v>
      </c>
      <c r="J16" s="86">
        <f t="shared" ref="J16:J22" si="4">D16-H16</f>
        <v>1747000</v>
      </c>
      <c r="K16" s="85">
        <f t="shared" si="1"/>
        <v>1</v>
      </c>
    </row>
    <row r="17" spans="1:13" s="71" customFormat="1" ht="22.15" customHeight="1">
      <c r="A17" s="80"/>
      <c r="B17" s="81">
        <v>3</v>
      </c>
      <c r="C17" s="82" t="s">
        <v>33</v>
      </c>
      <c r="D17" s="83">
        <v>286000</v>
      </c>
      <c r="E17" s="84">
        <f t="shared" si="2"/>
        <v>5.1071428571428573E-2</v>
      </c>
      <c r="F17" s="85">
        <f t="shared" si="3"/>
        <v>3.5749999999999997E-2</v>
      </c>
      <c r="H17" s="86">
        <v>0</v>
      </c>
      <c r="I17" s="85">
        <f t="shared" si="0"/>
        <v>0</v>
      </c>
      <c r="J17" s="86">
        <f t="shared" si="4"/>
        <v>286000</v>
      </c>
      <c r="K17" s="85">
        <f t="shared" si="1"/>
        <v>1</v>
      </c>
    </row>
    <row r="18" spans="1:13" s="71" customFormat="1" ht="29.45" customHeight="1">
      <c r="A18" s="80"/>
      <c r="B18" s="81">
        <v>4</v>
      </c>
      <c r="C18" s="82" t="s">
        <v>34</v>
      </c>
      <c r="D18" s="83">
        <v>935000</v>
      </c>
      <c r="E18" s="84">
        <f t="shared" si="2"/>
        <v>0.1669642857142857</v>
      </c>
      <c r="F18" s="85">
        <f t="shared" si="3"/>
        <v>0.11687500000000001</v>
      </c>
      <c r="H18" s="86">
        <v>0</v>
      </c>
      <c r="I18" s="85">
        <f t="shared" si="0"/>
        <v>0</v>
      </c>
      <c r="J18" s="86">
        <f t="shared" si="4"/>
        <v>935000</v>
      </c>
      <c r="K18" s="85">
        <f t="shared" si="1"/>
        <v>1</v>
      </c>
    </row>
    <row r="19" spans="1:13" s="71" customFormat="1" ht="45.6" customHeight="1">
      <c r="A19" s="80"/>
      <c r="B19" s="87">
        <v>5</v>
      </c>
      <c r="C19" s="88" t="s">
        <v>35</v>
      </c>
      <c r="D19" s="83">
        <v>1064000</v>
      </c>
      <c r="E19" s="84">
        <f t="shared" si="2"/>
        <v>0.19</v>
      </c>
      <c r="F19" s="85">
        <f t="shared" si="3"/>
        <v>0.13300000000000001</v>
      </c>
      <c r="G19" s="73"/>
      <c r="H19" s="89">
        <v>0</v>
      </c>
      <c r="I19" s="85">
        <f t="shared" si="0"/>
        <v>0</v>
      </c>
      <c r="J19" s="86">
        <f t="shared" si="4"/>
        <v>1064000</v>
      </c>
      <c r="K19" s="85">
        <f t="shared" si="1"/>
        <v>1</v>
      </c>
    </row>
    <row r="20" spans="1:13" s="71" customFormat="1" ht="22.15" customHeight="1">
      <c r="A20" s="80"/>
      <c r="B20" s="81">
        <v>6</v>
      </c>
      <c r="C20" s="90" t="s">
        <v>36</v>
      </c>
      <c r="D20" s="83">
        <v>823000</v>
      </c>
      <c r="E20" s="84">
        <f t="shared" si="2"/>
        <v>0.14696428571428571</v>
      </c>
      <c r="F20" s="85">
        <f>D20/$D$29</f>
        <v>0.10287499999999999</v>
      </c>
      <c r="H20" s="89">
        <v>0</v>
      </c>
      <c r="I20" s="85">
        <f t="shared" si="0"/>
        <v>0</v>
      </c>
      <c r="J20" s="86">
        <f t="shared" si="4"/>
        <v>823000</v>
      </c>
      <c r="K20" s="85">
        <f t="shared" si="1"/>
        <v>1</v>
      </c>
    </row>
    <row r="21" spans="1:13" s="71" customFormat="1" ht="22.15" customHeight="1">
      <c r="A21" s="80"/>
      <c r="B21" s="81">
        <v>7</v>
      </c>
      <c r="C21" s="91" t="s">
        <v>37</v>
      </c>
      <c r="D21" s="83">
        <v>717000</v>
      </c>
      <c r="E21" s="84">
        <f t="shared" si="2"/>
        <v>0.12803571428571428</v>
      </c>
      <c r="F21" s="85">
        <f t="shared" si="3"/>
        <v>8.9624999999999996E-2</v>
      </c>
      <c r="H21" s="89">
        <v>0</v>
      </c>
      <c r="I21" s="85">
        <f t="shared" si="0"/>
        <v>0</v>
      </c>
      <c r="J21" s="86">
        <f t="shared" si="4"/>
        <v>717000</v>
      </c>
      <c r="K21" s="85">
        <f t="shared" si="1"/>
        <v>1</v>
      </c>
    </row>
    <row r="22" spans="1:13" s="71" customFormat="1" ht="22.15" customHeight="1">
      <c r="A22" s="80"/>
      <c r="B22" s="81">
        <v>8</v>
      </c>
      <c r="C22" s="90" t="s">
        <v>38</v>
      </c>
      <c r="D22" s="83">
        <v>11000</v>
      </c>
      <c r="E22" s="84">
        <f t="shared" si="2"/>
        <v>1.9642857142857144E-3</v>
      </c>
      <c r="F22" s="85">
        <f t="shared" si="3"/>
        <v>1.3749999999999999E-3</v>
      </c>
      <c r="G22" s="73"/>
      <c r="H22" s="89">
        <v>0</v>
      </c>
      <c r="I22" s="85">
        <f t="shared" si="0"/>
        <v>0</v>
      </c>
      <c r="J22" s="86">
        <f t="shared" si="4"/>
        <v>11000</v>
      </c>
      <c r="K22" s="85">
        <f t="shared" si="1"/>
        <v>1</v>
      </c>
      <c r="L22" s="92"/>
    </row>
    <row r="23" spans="1:13" s="71" customFormat="1" ht="22.15" customHeight="1">
      <c r="A23" s="93">
        <f>D23/DPR_rev1!D19</f>
        <v>0.52083333333333337</v>
      </c>
      <c r="B23" s="94">
        <v>9</v>
      </c>
      <c r="C23" s="94" t="s">
        <v>172</v>
      </c>
      <c r="D23" s="95">
        <f>SUM(D15:D22)</f>
        <v>5600000</v>
      </c>
      <c r="E23" s="96">
        <f>$D$23/D23</f>
        <v>1</v>
      </c>
      <c r="F23" s="97">
        <f t="shared" si="3"/>
        <v>0.7</v>
      </c>
      <c r="G23" s="73"/>
      <c r="H23" s="98">
        <f>SUM(H19:H22)</f>
        <v>0</v>
      </c>
      <c r="I23" s="96">
        <f t="shared" ref="I23:I29" si="5">H23/D23</f>
        <v>0</v>
      </c>
      <c r="J23" s="98">
        <f t="shared" ref="J23:J28" si="6">D23-H23</f>
        <v>5600000</v>
      </c>
      <c r="K23" s="96">
        <f t="shared" ref="K23:K29" si="7">J23/D23</f>
        <v>1</v>
      </c>
      <c r="L23" s="92"/>
      <c r="M23" s="73"/>
    </row>
    <row r="24" spans="1:13" s="71" customFormat="1" ht="22.15" customHeight="1">
      <c r="A24" s="80"/>
      <c r="B24" s="81">
        <v>10</v>
      </c>
      <c r="C24" s="99" t="s">
        <v>39</v>
      </c>
      <c r="D24" s="100">
        <v>840000</v>
      </c>
      <c r="E24" s="85"/>
      <c r="F24" s="85">
        <f t="shared" ref="F24:F29" si="8">D24/$D$29</f>
        <v>0.105</v>
      </c>
      <c r="H24" s="89">
        <v>840000</v>
      </c>
      <c r="I24" s="85">
        <f t="shared" si="5"/>
        <v>1</v>
      </c>
      <c r="J24" s="89">
        <f t="shared" si="6"/>
        <v>0</v>
      </c>
      <c r="K24" s="85">
        <f t="shared" si="7"/>
        <v>0</v>
      </c>
    </row>
    <row r="25" spans="1:13" s="71" customFormat="1" ht="22.15" customHeight="1">
      <c r="A25" s="80"/>
      <c r="B25" s="81">
        <v>11</v>
      </c>
      <c r="C25" s="91" t="s">
        <v>16</v>
      </c>
      <c r="D25" s="100">
        <v>426000</v>
      </c>
      <c r="E25" s="85"/>
      <c r="F25" s="85">
        <f t="shared" si="8"/>
        <v>5.3249999999999999E-2</v>
      </c>
      <c r="H25" s="89">
        <v>60000</v>
      </c>
      <c r="I25" s="85">
        <f t="shared" si="5"/>
        <v>0.14084507042253522</v>
      </c>
      <c r="J25" s="89">
        <f t="shared" si="6"/>
        <v>366000</v>
      </c>
      <c r="K25" s="85">
        <f t="shared" si="7"/>
        <v>0.85915492957746475</v>
      </c>
    </row>
    <row r="26" spans="1:13" ht="22.15" customHeight="1">
      <c r="A26" s="80"/>
      <c r="B26" s="81">
        <v>12</v>
      </c>
      <c r="C26" s="99" t="s">
        <v>2</v>
      </c>
      <c r="D26" s="100">
        <v>350000</v>
      </c>
      <c r="E26" s="85"/>
      <c r="F26" s="85">
        <f t="shared" si="8"/>
        <v>4.3749999999999997E-2</v>
      </c>
      <c r="G26" s="73"/>
      <c r="H26" s="89">
        <v>50000</v>
      </c>
      <c r="I26" s="85">
        <f t="shared" si="5"/>
        <v>0.14285714285714285</v>
      </c>
      <c r="J26" s="89">
        <f t="shared" si="6"/>
        <v>300000</v>
      </c>
      <c r="K26" s="85">
        <f t="shared" si="7"/>
        <v>0.8571428571428571</v>
      </c>
    </row>
    <row r="27" spans="1:13" ht="22.15" customHeight="1">
      <c r="A27" s="80"/>
      <c r="B27" s="81">
        <v>13</v>
      </c>
      <c r="C27" s="99" t="s">
        <v>40</v>
      </c>
      <c r="D27" s="100">
        <v>504000</v>
      </c>
      <c r="E27" s="85"/>
      <c r="F27" s="85">
        <f t="shared" si="8"/>
        <v>6.3E-2</v>
      </c>
      <c r="G27" s="71"/>
      <c r="H27" s="89">
        <v>0</v>
      </c>
      <c r="I27" s="85">
        <f t="shared" si="5"/>
        <v>0</v>
      </c>
      <c r="J27" s="89">
        <f t="shared" si="6"/>
        <v>504000</v>
      </c>
      <c r="K27" s="85">
        <f t="shared" si="7"/>
        <v>1</v>
      </c>
    </row>
    <row r="28" spans="1:13" ht="22.15" customHeight="1">
      <c r="A28" s="80"/>
      <c r="B28" s="81">
        <v>14</v>
      </c>
      <c r="C28" s="99" t="s">
        <v>3</v>
      </c>
      <c r="D28" s="100">
        <v>280000</v>
      </c>
      <c r="E28" s="85"/>
      <c r="F28" s="85">
        <f t="shared" si="8"/>
        <v>3.5000000000000003E-2</v>
      </c>
      <c r="G28" s="73"/>
      <c r="H28" s="89">
        <v>280000</v>
      </c>
      <c r="I28" s="85">
        <f t="shared" si="5"/>
        <v>1</v>
      </c>
      <c r="J28" s="89">
        <f t="shared" si="6"/>
        <v>0</v>
      </c>
      <c r="K28" s="85">
        <f t="shared" si="7"/>
        <v>0</v>
      </c>
    </row>
    <row r="29" spans="1:13" ht="30" customHeight="1">
      <c r="A29" s="93">
        <f>D29/DPR_rev1!D22</f>
        <v>0.69537160658655983</v>
      </c>
      <c r="B29" s="81">
        <v>15</v>
      </c>
      <c r="C29" s="94" t="s">
        <v>173</v>
      </c>
      <c r="D29" s="95">
        <f>SUM(D23:D28)</f>
        <v>8000000</v>
      </c>
      <c r="E29" s="96"/>
      <c r="F29" s="97">
        <f t="shared" si="8"/>
        <v>1</v>
      </c>
      <c r="G29" s="101"/>
      <c r="H29" s="95">
        <f>SUM(H23:H28)</f>
        <v>1230000</v>
      </c>
      <c r="I29" s="97">
        <f t="shared" si="5"/>
        <v>0.15375</v>
      </c>
      <c r="J29" s="95">
        <f>SUM(J23:J28)</f>
        <v>6770000</v>
      </c>
      <c r="K29" s="97">
        <f t="shared" si="7"/>
        <v>0.84624999999999995</v>
      </c>
    </row>
    <row r="30" spans="1:13">
      <c r="A30" s="102">
        <v>1.74</v>
      </c>
      <c r="B30" s="103" t="s">
        <v>19</v>
      </c>
      <c r="C30" s="104"/>
      <c r="D30" s="59">
        <f>D29*$A$30</f>
        <v>13920000</v>
      </c>
      <c r="E30" s="60" t="s">
        <v>18</v>
      </c>
      <c r="H30" s="59">
        <f>H29*$A$30</f>
        <v>2140200</v>
      </c>
      <c r="I30" s="60" t="s">
        <v>18</v>
      </c>
      <c r="J30" s="59">
        <f>J29*$A$30</f>
        <v>11779800</v>
      </c>
      <c r="K30" s="60" t="s">
        <v>18</v>
      </c>
    </row>
  </sheetData>
  <mergeCells count="4">
    <mergeCell ref="B14:C14"/>
    <mergeCell ref="B13:K13"/>
    <mergeCell ref="B2:D2"/>
    <mergeCell ref="B3:C3"/>
  </mergeCells>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opLeftCell="A17" zoomScale="80" zoomScaleNormal="80" workbookViewId="0">
      <selection activeCell="J9" sqref="J9"/>
    </sheetView>
  </sheetViews>
  <sheetFormatPr defaultColWidth="8.875" defaultRowHeight="15"/>
  <cols>
    <col min="1" max="1" width="7.375" style="58" customWidth="1"/>
    <col min="2" max="2" width="5.125" style="58" customWidth="1"/>
    <col min="3" max="3" width="45" style="58" customWidth="1"/>
    <col min="4" max="4" width="12.875" style="59" customWidth="1"/>
    <col min="5" max="5" width="7.625" style="60" customWidth="1"/>
    <col min="6" max="6" width="8.75" style="60" customWidth="1"/>
    <col min="7" max="7" width="2.875" style="61" customWidth="1"/>
    <col min="8" max="8" width="12.875" style="59" customWidth="1"/>
    <col min="9" max="9" width="10.875" style="60" customWidth="1"/>
    <col min="10" max="10" width="12.875" style="59" customWidth="1"/>
    <col min="11" max="11" width="10.125" style="60" customWidth="1"/>
    <col min="12" max="12" width="8.875" style="61"/>
    <col min="13" max="13" width="9.375" style="61" bestFit="1" customWidth="1"/>
    <col min="14" max="16384" width="8.875" style="61"/>
  </cols>
  <sheetData>
    <row r="1" spans="1:11" ht="25.15" customHeight="1"/>
    <row r="2" spans="1:11" ht="30" customHeight="1">
      <c r="A2" s="62"/>
      <c r="B2" s="222"/>
      <c r="C2" s="222"/>
      <c r="D2" s="222"/>
      <c r="E2" s="63"/>
      <c r="F2" s="63"/>
      <c r="H2" s="64"/>
      <c r="J2" s="64"/>
    </row>
    <row r="3" spans="1:11">
      <c r="A3" s="62"/>
      <c r="B3" s="223"/>
      <c r="C3" s="223"/>
      <c r="D3" s="65"/>
      <c r="E3" s="63"/>
      <c r="F3" s="63"/>
      <c r="H3" s="65"/>
      <c r="J3" s="65"/>
    </row>
    <row r="4" spans="1:11" s="71" customFormat="1" ht="22.15" customHeight="1">
      <c r="A4" s="66"/>
      <c r="B4" s="67"/>
      <c r="C4" s="68"/>
      <c r="D4" s="69"/>
      <c r="E4" s="70"/>
      <c r="F4" s="70"/>
      <c r="H4" s="69"/>
      <c r="I4" s="72"/>
      <c r="J4" s="69"/>
      <c r="K4" s="72"/>
    </row>
    <row r="5" spans="1:11" s="71" customFormat="1" ht="31.15" customHeight="1">
      <c r="A5" s="66"/>
      <c r="B5" s="67"/>
      <c r="C5" s="68"/>
      <c r="D5" s="69"/>
      <c r="E5" s="70"/>
      <c r="F5" s="70"/>
      <c r="H5" s="69"/>
      <c r="I5" s="72"/>
      <c r="J5" s="69"/>
      <c r="K5" s="72"/>
    </row>
    <row r="6" spans="1:11" s="71" customFormat="1" ht="22.15" customHeight="1">
      <c r="A6" s="66"/>
      <c r="B6" s="67"/>
      <c r="C6" s="68"/>
      <c r="D6" s="69"/>
      <c r="E6" s="70"/>
      <c r="F6" s="70"/>
      <c r="H6" s="69"/>
      <c r="I6" s="72"/>
      <c r="J6" s="69"/>
      <c r="K6" s="72"/>
    </row>
    <row r="7" spans="1:11" s="71" customFormat="1" ht="22.15" customHeight="1">
      <c r="A7" s="66"/>
      <c r="B7" s="67"/>
      <c r="C7" s="68"/>
      <c r="D7" s="69"/>
      <c r="E7" s="70"/>
      <c r="F7" s="70"/>
      <c r="H7" s="69"/>
      <c r="I7" s="72"/>
      <c r="J7" s="69"/>
      <c r="K7" s="72"/>
    </row>
    <row r="8" spans="1:11" s="71" customFormat="1" ht="22.15" customHeight="1">
      <c r="A8" s="66"/>
      <c r="B8" s="67"/>
      <c r="C8" s="67"/>
      <c r="D8" s="69"/>
      <c r="E8" s="70"/>
      <c r="F8" s="70"/>
      <c r="G8" s="73"/>
      <c r="H8" s="69"/>
      <c r="I8" s="72"/>
      <c r="J8" s="69"/>
      <c r="K8" s="72"/>
    </row>
    <row r="9" spans="1:11" s="71" customFormat="1" ht="22.15" customHeight="1">
      <c r="A9" s="66"/>
      <c r="B9" s="67"/>
      <c r="C9" s="68"/>
      <c r="D9" s="69"/>
      <c r="E9" s="70"/>
      <c r="F9" s="70"/>
      <c r="H9" s="69"/>
      <c r="I9" s="72"/>
      <c r="J9" s="69"/>
      <c r="K9" s="72"/>
    </row>
    <row r="10" spans="1:11" s="71" customFormat="1" ht="22.15" customHeight="1">
      <c r="A10" s="66"/>
      <c r="B10" s="67"/>
      <c r="C10" s="68"/>
      <c r="D10" s="69"/>
      <c r="E10" s="70"/>
      <c r="F10" s="70"/>
      <c r="H10" s="69"/>
      <c r="I10" s="72"/>
      <c r="J10" s="69"/>
      <c r="K10" s="72"/>
    </row>
    <row r="11" spans="1:11" s="71" customFormat="1" ht="22.15" customHeight="1">
      <c r="A11" s="66"/>
      <c r="B11" s="67"/>
      <c r="C11" s="67"/>
      <c r="D11" s="69"/>
      <c r="E11" s="70"/>
      <c r="F11" s="70"/>
      <c r="G11" s="73"/>
      <c r="H11" s="69"/>
      <c r="I11" s="72"/>
      <c r="J11" s="69"/>
      <c r="K11" s="72"/>
    </row>
    <row r="12" spans="1:11">
      <c r="H12" s="74"/>
      <c r="J12" s="74"/>
    </row>
    <row r="13" spans="1:11" ht="30" customHeight="1">
      <c r="A13" s="75"/>
      <c r="B13" s="224" t="s">
        <v>171</v>
      </c>
      <c r="C13" s="220"/>
      <c r="D13" s="220"/>
      <c r="E13" s="220"/>
      <c r="F13" s="220"/>
      <c r="G13" s="220"/>
      <c r="H13" s="220"/>
      <c r="I13" s="220"/>
      <c r="J13" s="220"/>
      <c r="K13" s="221"/>
    </row>
    <row r="14" spans="1:11" ht="45">
      <c r="A14" s="76" t="s">
        <v>17</v>
      </c>
      <c r="B14" s="218" t="s">
        <v>0</v>
      </c>
      <c r="C14" s="219"/>
      <c r="D14" s="77" t="s">
        <v>161</v>
      </c>
      <c r="E14" s="78" t="s">
        <v>41</v>
      </c>
      <c r="F14" s="78" t="s">
        <v>42</v>
      </c>
      <c r="H14" s="77" t="s">
        <v>174</v>
      </c>
      <c r="I14" s="79" t="s">
        <v>176</v>
      </c>
      <c r="J14" s="77" t="s">
        <v>175</v>
      </c>
      <c r="K14" s="78" t="s">
        <v>245</v>
      </c>
    </row>
    <row r="15" spans="1:11" s="71" customFormat="1" ht="22.15" customHeight="1">
      <c r="A15" s="80"/>
      <c r="B15" s="81">
        <v>1</v>
      </c>
      <c r="C15" s="82" t="s">
        <v>31</v>
      </c>
      <c r="D15" s="83">
        <v>17000</v>
      </c>
      <c r="E15" s="84">
        <f>D15/$D$23</f>
        <v>3.0357142857142857E-3</v>
      </c>
      <c r="F15" s="85">
        <f>D15/$D$29</f>
        <v>2.1250000000000002E-3</v>
      </c>
      <c r="H15" s="86">
        <v>0</v>
      </c>
      <c r="I15" s="85">
        <f t="shared" ref="I15:I29" si="0">H15/D15</f>
        <v>0</v>
      </c>
      <c r="J15" s="86">
        <f>D15-H15</f>
        <v>17000</v>
      </c>
      <c r="K15" s="85">
        <f t="shared" ref="K15:K29" si="1">J15/D15</f>
        <v>1</v>
      </c>
    </row>
    <row r="16" spans="1:11" s="71" customFormat="1" ht="31.15" customHeight="1">
      <c r="A16" s="80"/>
      <c r="B16" s="81">
        <v>2</v>
      </c>
      <c r="C16" s="82" t="s">
        <v>32</v>
      </c>
      <c r="D16" s="83">
        <v>1747000</v>
      </c>
      <c r="E16" s="84">
        <f t="shared" ref="E16:E22" si="2">D16/$D$23</f>
        <v>0.31196428571428569</v>
      </c>
      <c r="F16" s="85">
        <f t="shared" ref="F16:F29" si="3">D16/$D$29</f>
        <v>0.21837500000000001</v>
      </c>
      <c r="H16" s="86">
        <v>0</v>
      </c>
      <c r="I16" s="85">
        <f t="shared" si="0"/>
        <v>0</v>
      </c>
      <c r="J16" s="86">
        <f t="shared" ref="J16:J28" si="4">D16-H16</f>
        <v>1747000</v>
      </c>
      <c r="K16" s="85">
        <f t="shared" si="1"/>
        <v>1</v>
      </c>
    </row>
    <row r="17" spans="1:13" s="71" customFormat="1" ht="22.15" customHeight="1">
      <c r="A17" s="80"/>
      <c r="B17" s="81">
        <v>3</v>
      </c>
      <c r="C17" s="82" t="s">
        <v>33</v>
      </c>
      <c r="D17" s="83">
        <v>286000</v>
      </c>
      <c r="E17" s="84">
        <f t="shared" si="2"/>
        <v>5.1071428571428573E-2</v>
      </c>
      <c r="F17" s="85">
        <f t="shared" si="3"/>
        <v>3.5749999999999997E-2</v>
      </c>
      <c r="H17" s="86">
        <v>0</v>
      </c>
      <c r="I17" s="85">
        <f t="shared" si="0"/>
        <v>0</v>
      </c>
      <c r="J17" s="86">
        <f t="shared" si="4"/>
        <v>286000</v>
      </c>
      <c r="K17" s="85">
        <f t="shared" si="1"/>
        <v>1</v>
      </c>
    </row>
    <row r="18" spans="1:13" s="71" customFormat="1" ht="29.45" customHeight="1">
      <c r="A18" s="80"/>
      <c r="B18" s="81">
        <v>4</v>
      </c>
      <c r="C18" s="82" t="s">
        <v>34</v>
      </c>
      <c r="D18" s="83">
        <v>935000</v>
      </c>
      <c r="E18" s="84">
        <f t="shared" si="2"/>
        <v>0.1669642857142857</v>
      </c>
      <c r="F18" s="85">
        <f t="shared" si="3"/>
        <v>0.11687500000000001</v>
      </c>
      <c r="H18" s="86">
        <v>0</v>
      </c>
      <c r="I18" s="85">
        <f t="shared" si="0"/>
        <v>0</v>
      </c>
      <c r="J18" s="86">
        <f t="shared" si="4"/>
        <v>935000</v>
      </c>
      <c r="K18" s="85">
        <f t="shared" si="1"/>
        <v>1</v>
      </c>
    </row>
    <row r="19" spans="1:13" s="71" customFormat="1" ht="45.6" customHeight="1">
      <c r="A19" s="80"/>
      <c r="B19" s="87">
        <v>5</v>
      </c>
      <c r="C19" s="88" t="s">
        <v>244</v>
      </c>
      <c r="D19" s="83">
        <v>1064000</v>
      </c>
      <c r="E19" s="84">
        <f t="shared" si="2"/>
        <v>0.19</v>
      </c>
      <c r="F19" s="85">
        <f t="shared" si="3"/>
        <v>0.13300000000000001</v>
      </c>
      <c r="G19" s="73"/>
      <c r="H19" s="89">
        <v>150000</v>
      </c>
      <c r="I19" s="85">
        <f t="shared" si="0"/>
        <v>0.14097744360902256</v>
      </c>
      <c r="J19" s="86">
        <f t="shared" si="4"/>
        <v>914000</v>
      </c>
      <c r="K19" s="85">
        <f t="shared" si="1"/>
        <v>0.85902255639097747</v>
      </c>
    </row>
    <row r="20" spans="1:13" s="71" customFormat="1" ht="22.15" customHeight="1">
      <c r="A20" s="80"/>
      <c r="B20" s="81">
        <v>6</v>
      </c>
      <c r="C20" s="90" t="s">
        <v>36</v>
      </c>
      <c r="D20" s="83">
        <v>823000</v>
      </c>
      <c r="E20" s="84">
        <f t="shared" si="2"/>
        <v>0.14696428571428571</v>
      </c>
      <c r="F20" s="85">
        <f>D20/$D$29</f>
        <v>0.10287499999999999</v>
      </c>
      <c r="H20" s="89">
        <v>100000</v>
      </c>
      <c r="I20" s="85">
        <f t="shared" si="0"/>
        <v>0.12150668286755771</v>
      </c>
      <c r="J20" s="86">
        <f t="shared" si="4"/>
        <v>723000</v>
      </c>
      <c r="K20" s="85">
        <f t="shared" si="1"/>
        <v>0.87849331713244228</v>
      </c>
    </row>
    <row r="21" spans="1:13" s="71" customFormat="1" ht="22.15" customHeight="1">
      <c r="A21" s="80"/>
      <c r="B21" s="81">
        <v>7</v>
      </c>
      <c r="C21" s="91" t="s">
        <v>37</v>
      </c>
      <c r="D21" s="83">
        <v>717000</v>
      </c>
      <c r="E21" s="84">
        <f t="shared" si="2"/>
        <v>0.12803571428571428</v>
      </c>
      <c r="F21" s="85">
        <f t="shared" si="3"/>
        <v>8.9624999999999996E-2</v>
      </c>
      <c r="H21" s="89">
        <v>74800</v>
      </c>
      <c r="I21" s="85">
        <f t="shared" si="0"/>
        <v>0.10432357043235704</v>
      </c>
      <c r="J21" s="86">
        <f t="shared" si="4"/>
        <v>642200</v>
      </c>
      <c r="K21" s="85">
        <f t="shared" si="1"/>
        <v>0.89567642956764293</v>
      </c>
    </row>
    <row r="22" spans="1:13" s="71" customFormat="1" ht="22.15" customHeight="1">
      <c r="A22" s="80"/>
      <c r="B22" s="81">
        <v>8</v>
      </c>
      <c r="C22" s="90" t="s">
        <v>38</v>
      </c>
      <c r="D22" s="83">
        <v>11000</v>
      </c>
      <c r="E22" s="84">
        <f t="shared" si="2"/>
        <v>1.9642857142857144E-3</v>
      </c>
      <c r="F22" s="85">
        <f t="shared" si="3"/>
        <v>1.3749999999999999E-3</v>
      </c>
      <c r="G22" s="73"/>
      <c r="H22" s="89">
        <v>0</v>
      </c>
      <c r="I22" s="85">
        <f t="shared" si="0"/>
        <v>0</v>
      </c>
      <c r="J22" s="86">
        <f t="shared" si="4"/>
        <v>11000</v>
      </c>
      <c r="K22" s="85">
        <f t="shared" si="1"/>
        <v>1</v>
      </c>
      <c r="L22" s="92"/>
    </row>
    <row r="23" spans="1:13" s="71" customFormat="1" ht="22.15" customHeight="1">
      <c r="A23" s="93">
        <f>D23/DPR_rev1!D19</f>
        <v>0.52083333333333337</v>
      </c>
      <c r="B23" s="94">
        <v>9</v>
      </c>
      <c r="C23" s="94" t="s">
        <v>241</v>
      </c>
      <c r="D23" s="95">
        <f>SUM(D15:D22)</f>
        <v>5600000</v>
      </c>
      <c r="E23" s="96">
        <f>$D$23/D23</f>
        <v>1</v>
      </c>
      <c r="F23" s="97">
        <f t="shared" si="3"/>
        <v>0.7</v>
      </c>
      <c r="G23" s="73"/>
      <c r="H23" s="98">
        <f>SUM(H19:H22)</f>
        <v>324800</v>
      </c>
      <c r="I23" s="96">
        <f t="shared" si="0"/>
        <v>5.8000000000000003E-2</v>
      </c>
      <c r="J23" s="98">
        <f t="shared" si="4"/>
        <v>5275200</v>
      </c>
      <c r="K23" s="96">
        <f t="shared" si="1"/>
        <v>0.94199999999999995</v>
      </c>
      <c r="L23" s="92"/>
      <c r="M23" s="73"/>
    </row>
    <row r="24" spans="1:13" s="71" customFormat="1" ht="22.15" customHeight="1">
      <c r="A24" s="80"/>
      <c r="B24" s="81">
        <v>10</v>
      </c>
      <c r="C24" s="99" t="s">
        <v>39</v>
      </c>
      <c r="D24" s="100">
        <v>840000</v>
      </c>
      <c r="E24" s="85"/>
      <c r="F24" s="85">
        <f t="shared" si="3"/>
        <v>0.105</v>
      </c>
      <c r="H24" s="89">
        <v>840000</v>
      </c>
      <c r="I24" s="85">
        <f t="shared" si="0"/>
        <v>1</v>
      </c>
      <c r="J24" s="89">
        <f t="shared" si="4"/>
        <v>0</v>
      </c>
      <c r="K24" s="85">
        <f t="shared" si="1"/>
        <v>0</v>
      </c>
    </row>
    <row r="25" spans="1:13" s="71" customFormat="1" ht="22.15" customHeight="1">
      <c r="A25" s="80"/>
      <c r="B25" s="81">
        <v>11</v>
      </c>
      <c r="C25" s="91" t="s">
        <v>1</v>
      </c>
      <c r="D25" s="100">
        <v>426000</v>
      </c>
      <c r="E25" s="85"/>
      <c r="F25" s="85">
        <f t="shared" si="3"/>
        <v>5.3249999999999999E-2</v>
      </c>
      <c r="H25" s="89">
        <f>D25*0.2</f>
        <v>85200</v>
      </c>
      <c r="I25" s="85">
        <f t="shared" si="0"/>
        <v>0.2</v>
      </c>
      <c r="J25" s="89">
        <f t="shared" si="4"/>
        <v>340800</v>
      </c>
      <c r="K25" s="85">
        <f t="shared" si="1"/>
        <v>0.8</v>
      </c>
    </row>
    <row r="26" spans="1:13" ht="22.15" customHeight="1">
      <c r="A26" s="80"/>
      <c r="B26" s="81">
        <v>12</v>
      </c>
      <c r="C26" s="99" t="s">
        <v>2</v>
      </c>
      <c r="D26" s="100">
        <v>350000</v>
      </c>
      <c r="E26" s="85"/>
      <c r="F26" s="85">
        <f t="shared" si="3"/>
        <v>4.3749999999999997E-2</v>
      </c>
      <c r="G26" s="73"/>
      <c r="H26" s="89">
        <f>D26*0.2</f>
        <v>70000</v>
      </c>
      <c r="I26" s="85">
        <f t="shared" si="0"/>
        <v>0.2</v>
      </c>
      <c r="J26" s="89">
        <f t="shared" si="4"/>
        <v>280000</v>
      </c>
      <c r="K26" s="85">
        <f t="shared" si="1"/>
        <v>0.8</v>
      </c>
    </row>
    <row r="27" spans="1:13" ht="22.15" customHeight="1">
      <c r="A27" s="80"/>
      <c r="B27" s="81">
        <v>13</v>
      </c>
      <c r="C27" s="99" t="s">
        <v>40</v>
      </c>
      <c r="D27" s="100">
        <v>504000</v>
      </c>
      <c r="E27" s="85"/>
      <c r="F27" s="85">
        <f t="shared" si="3"/>
        <v>6.3E-2</v>
      </c>
      <c r="G27" s="71"/>
      <c r="H27" s="89">
        <v>0</v>
      </c>
      <c r="I27" s="85">
        <f t="shared" si="0"/>
        <v>0</v>
      </c>
      <c r="J27" s="89">
        <f t="shared" si="4"/>
        <v>504000</v>
      </c>
      <c r="K27" s="85">
        <f t="shared" si="1"/>
        <v>1</v>
      </c>
    </row>
    <row r="28" spans="1:13" ht="22.15" customHeight="1">
      <c r="A28" s="80"/>
      <c r="B28" s="81">
        <v>14</v>
      </c>
      <c r="C28" s="99" t="s">
        <v>3</v>
      </c>
      <c r="D28" s="100">
        <v>280000</v>
      </c>
      <c r="E28" s="85"/>
      <c r="F28" s="85">
        <f t="shared" si="3"/>
        <v>3.5000000000000003E-2</v>
      </c>
      <c r="G28" s="73"/>
      <c r="H28" s="89">
        <v>280000</v>
      </c>
      <c r="I28" s="85">
        <f t="shared" si="0"/>
        <v>1</v>
      </c>
      <c r="J28" s="89">
        <f t="shared" si="4"/>
        <v>0</v>
      </c>
      <c r="K28" s="85">
        <f t="shared" si="1"/>
        <v>0</v>
      </c>
    </row>
    <row r="29" spans="1:13" ht="30" customHeight="1">
      <c r="A29" s="93">
        <f>D29/DPR_rev1!D22</f>
        <v>0.69537160658655983</v>
      </c>
      <c r="B29" s="81">
        <v>15</v>
      </c>
      <c r="C29" s="94" t="s">
        <v>242</v>
      </c>
      <c r="D29" s="95">
        <f>SUM(D23:D28)</f>
        <v>8000000</v>
      </c>
      <c r="E29" s="96"/>
      <c r="F29" s="97">
        <f t="shared" si="3"/>
        <v>1</v>
      </c>
      <c r="G29" s="101"/>
      <c r="H29" s="95">
        <f>SUM(H23:H28)</f>
        <v>1600000</v>
      </c>
      <c r="I29" s="97">
        <f t="shared" si="0"/>
        <v>0.2</v>
      </c>
      <c r="J29" s="95">
        <f>SUM(J23:J28)</f>
        <v>6400000</v>
      </c>
      <c r="K29" s="97">
        <f t="shared" si="1"/>
        <v>0.8</v>
      </c>
      <c r="M29" s="144"/>
    </row>
    <row r="30" spans="1:13">
      <c r="A30" s="102">
        <v>1.74</v>
      </c>
      <c r="B30" s="103" t="s">
        <v>19</v>
      </c>
      <c r="C30" s="104"/>
      <c r="D30" s="59">
        <f>D29*$A$30</f>
        <v>13920000</v>
      </c>
      <c r="E30" s="60" t="s">
        <v>18</v>
      </c>
      <c r="H30" s="59">
        <f>H29*$A$30</f>
        <v>2784000</v>
      </c>
      <c r="I30" s="60" t="s">
        <v>18</v>
      </c>
      <c r="J30" s="59">
        <f>J29*$A$30</f>
        <v>11136000</v>
      </c>
      <c r="K30" s="60" t="s">
        <v>18</v>
      </c>
    </row>
  </sheetData>
  <mergeCells count="4">
    <mergeCell ref="B2:D2"/>
    <mergeCell ref="B3:C3"/>
    <mergeCell ref="B13:K13"/>
    <mergeCell ref="B14:C14"/>
  </mergeCells>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
  <sheetViews>
    <sheetView topLeftCell="A11" zoomScale="80" zoomScaleNormal="80" workbookViewId="0">
      <selection activeCell="J9" sqref="J9"/>
    </sheetView>
  </sheetViews>
  <sheetFormatPr defaultColWidth="8.875" defaultRowHeight="15"/>
  <cols>
    <col min="1" max="1" width="5.125" style="58" customWidth="1"/>
    <col min="2" max="2" width="39.375" style="58" customWidth="1"/>
    <col min="3" max="3" width="12.875" style="59" customWidth="1"/>
    <col min="4" max="4" width="7.625" style="60" customWidth="1"/>
    <col min="5" max="5" width="8.75" style="60" customWidth="1"/>
    <col min="6" max="6" width="2.875" style="61" customWidth="1"/>
    <col min="7" max="7" width="12.875" style="59" customWidth="1"/>
    <col min="8" max="8" width="10.875" style="60" customWidth="1"/>
    <col min="9" max="9" width="12.875" style="59" customWidth="1"/>
    <col min="10" max="10" width="10.125" style="60" customWidth="1"/>
    <col min="11" max="11" width="8.875" style="61"/>
    <col min="12" max="12" width="9.375" style="61" bestFit="1" customWidth="1"/>
    <col min="13" max="17" width="8.875" style="61"/>
    <col min="18" max="18" width="9.625" style="61" bestFit="1" customWidth="1"/>
    <col min="19" max="16384" width="8.875" style="61"/>
  </cols>
  <sheetData>
    <row r="1" spans="1:19" ht="25.15" customHeight="1"/>
    <row r="2" spans="1:19" ht="30" customHeight="1">
      <c r="A2" s="222"/>
      <c r="B2" s="222"/>
      <c r="C2" s="222"/>
      <c r="D2" s="63"/>
      <c r="E2" s="63"/>
      <c r="G2" s="64"/>
      <c r="I2" s="64"/>
    </row>
    <row r="3" spans="1:19">
      <c r="A3" s="223"/>
      <c r="B3" s="223"/>
      <c r="C3" s="159"/>
      <c r="D3" s="63"/>
      <c r="E3" s="63"/>
      <c r="G3" s="159"/>
      <c r="I3" s="159"/>
    </row>
    <row r="4" spans="1:19" s="71" customFormat="1" ht="22.15" customHeight="1">
      <c r="A4" s="67"/>
      <c r="B4" s="68"/>
      <c r="C4" s="69"/>
      <c r="D4" s="70"/>
      <c r="E4" s="70"/>
      <c r="G4" s="69"/>
      <c r="H4" s="72"/>
      <c r="I4" s="69"/>
      <c r="J4" s="72"/>
    </row>
    <row r="5" spans="1:19" s="71" customFormat="1" ht="31.15" customHeight="1">
      <c r="A5" s="67"/>
      <c r="B5" s="68"/>
      <c r="C5" s="69"/>
      <c r="D5" s="70"/>
      <c r="E5" s="70"/>
      <c r="G5" s="69"/>
      <c r="H5" s="72"/>
      <c r="I5" s="69"/>
      <c r="J5" s="72"/>
    </row>
    <row r="6" spans="1:19" s="71" customFormat="1" ht="22.15" customHeight="1">
      <c r="A6" s="67"/>
      <c r="B6" s="68"/>
      <c r="C6" s="69"/>
      <c r="D6" s="70"/>
      <c r="E6" s="70"/>
      <c r="G6" s="69"/>
      <c r="H6" s="72"/>
      <c r="I6" s="69"/>
      <c r="J6" s="72"/>
    </row>
    <row r="7" spans="1:19" s="71" customFormat="1" ht="22.15" customHeight="1">
      <c r="A7" s="67"/>
      <c r="B7" s="68"/>
      <c r="C7" s="69"/>
      <c r="D7" s="70"/>
      <c r="E7" s="70"/>
      <c r="G7" s="69"/>
      <c r="H7" s="72"/>
      <c r="I7" s="69"/>
      <c r="J7" s="72"/>
    </row>
    <row r="8" spans="1:19" s="71" customFormat="1" ht="22.15" customHeight="1">
      <c r="A8" s="67"/>
      <c r="B8" s="67"/>
      <c r="C8" s="69"/>
      <c r="D8" s="70"/>
      <c r="E8" s="70"/>
      <c r="F8" s="73"/>
      <c r="G8" s="69"/>
      <c r="H8" s="72"/>
      <c r="I8" s="69"/>
      <c r="J8" s="72"/>
    </row>
    <row r="9" spans="1:19" s="71" customFormat="1" ht="22.15" customHeight="1">
      <c r="A9" s="67"/>
      <c r="B9" s="68"/>
      <c r="C9" s="69"/>
      <c r="D9" s="70"/>
      <c r="E9" s="70"/>
      <c r="G9" s="69"/>
      <c r="H9" s="72"/>
      <c r="I9" s="69"/>
      <c r="J9" s="72"/>
    </row>
    <row r="10" spans="1:19" s="71" customFormat="1" ht="22.15" customHeight="1">
      <c r="A10" s="67"/>
      <c r="B10" s="68"/>
      <c r="C10" s="69"/>
      <c r="D10" s="70"/>
      <c r="E10" s="70"/>
      <c r="G10" s="69"/>
      <c r="H10" s="72"/>
      <c r="I10" s="69"/>
      <c r="J10" s="72"/>
    </row>
    <row r="11" spans="1:19" s="71" customFormat="1" ht="22.15" customHeight="1">
      <c r="A11" s="67"/>
      <c r="B11" s="67"/>
      <c r="C11" s="69"/>
      <c r="D11" s="70"/>
      <c r="E11" s="70"/>
      <c r="F11" s="73"/>
      <c r="G11" s="69"/>
      <c r="H11" s="72"/>
      <c r="I11" s="69"/>
      <c r="J11" s="72"/>
    </row>
    <row r="12" spans="1:19">
      <c r="G12" s="74"/>
      <c r="I12" s="74"/>
    </row>
    <row r="13" spans="1:19" ht="30" customHeight="1">
      <c r="A13" s="224" t="s">
        <v>284</v>
      </c>
      <c r="B13" s="220"/>
      <c r="C13" s="220"/>
      <c r="D13" s="220"/>
      <c r="E13" s="220"/>
      <c r="F13" s="220"/>
      <c r="G13" s="220"/>
      <c r="H13" s="220"/>
      <c r="I13" s="220"/>
      <c r="J13" s="221"/>
    </row>
    <row r="14" spans="1:19" s="182" customFormat="1" ht="45">
      <c r="A14" s="225" t="s">
        <v>0</v>
      </c>
      <c r="B14" s="226"/>
      <c r="C14" s="180" t="s">
        <v>14</v>
      </c>
      <c r="D14" s="181" t="s">
        <v>296</v>
      </c>
      <c r="E14" s="181" t="s">
        <v>297</v>
      </c>
      <c r="G14" s="180" t="s">
        <v>174</v>
      </c>
      <c r="H14" s="183" t="s">
        <v>295</v>
      </c>
      <c r="I14" s="180" t="s">
        <v>175</v>
      </c>
      <c r="J14" s="181" t="s">
        <v>245</v>
      </c>
    </row>
    <row r="15" spans="1:19" s="185" customFormat="1" ht="24" customHeight="1">
      <c r="A15" s="87">
        <v>1</v>
      </c>
      <c r="B15" s="88" t="s">
        <v>285</v>
      </c>
      <c r="C15" s="89">
        <v>1680000</v>
      </c>
      <c r="D15" s="84">
        <f>C15/$C$20</f>
        <v>0.3</v>
      </c>
      <c r="E15" s="184">
        <f t="shared" ref="E15:E26" si="0">C15/$C$26</f>
        <v>0.21</v>
      </c>
      <c r="G15" s="89">
        <v>0</v>
      </c>
      <c r="H15" s="184">
        <f t="shared" ref="H15:H26" si="1">G15/C15</f>
        <v>0</v>
      </c>
      <c r="I15" s="89">
        <f t="shared" ref="I15:I25" si="2">C15-G15</f>
        <v>1680000</v>
      </c>
      <c r="J15" s="184">
        <f t="shared" ref="J15:J26" si="3">I15/C15</f>
        <v>1</v>
      </c>
      <c r="L15" s="89">
        <f>$L$20*M15</f>
        <v>1680000</v>
      </c>
      <c r="M15" s="184">
        <v>0.3</v>
      </c>
      <c r="N15" s="184">
        <f>L15/$L$26</f>
        <v>0.21</v>
      </c>
      <c r="P15" s="89">
        <v>0</v>
      </c>
      <c r="Q15" s="184">
        <f t="shared" ref="Q15:Q26" si="4">P15/L15</f>
        <v>0</v>
      </c>
      <c r="R15" s="89">
        <f t="shared" ref="R15:R25" si="5">L15-P15</f>
        <v>1680000</v>
      </c>
      <c r="S15" s="184">
        <f t="shared" ref="S15:S26" si="6">R15/L15</f>
        <v>1</v>
      </c>
    </row>
    <row r="16" spans="1:19" s="185" customFormat="1" ht="24" customHeight="1">
      <c r="A16" s="87">
        <v>2</v>
      </c>
      <c r="B16" s="88" t="s">
        <v>294</v>
      </c>
      <c r="C16" s="89">
        <v>1008000</v>
      </c>
      <c r="D16" s="84">
        <f>C16/$C$20</f>
        <v>0.18</v>
      </c>
      <c r="E16" s="184">
        <f t="shared" si="0"/>
        <v>0.126</v>
      </c>
      <c r="G16" s="89">
        <v>0</v>
      </c>
      <c r="H16" s="184">
        <f t="shared" si="1"/>
        <v>0</v>
      </c>
      <c r="I16" s="89">
        <f t="shared" si="2"/>
        <v>1008000</v>
      </c>
      <c r="J16" s="184">
        <f t="shared" si="3"/>
        <v>1</v>
      </c>
      <c r="L16" s="89">
        <f t="shared" ref="L16:L19" si="7">$L$20*M16</f>
        <v>1008000</v>
      </c>
      <c r="M16" s="184">
        <v>0.18</v>
      </c>
      <c r="N16" s="184">
        <f t="shared" ref="N16:N20" si="8">L16/$L$26</f>
        <v>0.126</v>
      </c>
      <c r="P16" s="89">
        <v>0</v>
      </c>
      <c r="Q16" s="184">
        <f t="shared" si="4"/>
        <v>0</v>
      </c>
      <c r="R16" s="89">
        <f t="shared" si="5"/>
        <v>1008000</v>
      </c>
      <c r="S16" s="184">
        <f t="shared" si="6"/>
        <v>1</v>
      </c>
    </row>
    <row r="17" spans="1:19" s="185" customFormat="1" ht="24" customHeight="1">
      <c r="A17" s="87">
        <v>3</v>
      </c>
      <c r="B17" s="88" t="s">
        <v>286</v>
      </c>
      <c r="C17" s="89">
        <v>1904000.0000000002</v>
      </c>
      <c r="D17" s="84">
        <f>C17/$C$20</f>
        <v>0.34</v>
      </c>
      <c r="E17" s="184">
        <f t="shared" si="0"/>
        <v>0.23800000000000002</v>
      </c>
      <c r="F17" s="186"/>
      <c r="G17" s="89">
        <v>0</v>
      </c>
      <c r="H17" s="184">
        <f t="shared" si="1"/>
        <v>0</v>
      </c>
      <c r="I17" s="89">
        <f t="shared" si="2"/>
        <v>1904000.0000000002</v>
      </c>
      <c r="J17" s="184">
        <f t="shared" si="3"/>
        <v>1</v>
      </c>
      <c r="L17" s="89">
        <f t="shared" si="7"/>
        <v>1904000.0000000002</v>
      </c>
      <c r="M17" s="184">
        <v>0.34</v>
      </c>
      <c r="N17" s="184">
        <f t="shared" si="8"/>
        <v>0.23800000000000002</v>
      </c>
      <c r="P17" s="89">
        <v>0</v>
      </c>
      <c r="Q17" s="184">
        <f t="shared" si="4"/>
        <v>0</v>
      </c>
      <c r="R17" s="89">
        <f t="shared" si="5"/>
        <v>1904000.0000000002</v>
      </c>
      <c r="S17" s="184">
        <f t="shared" si="6"/>
        <v>1</v>
      </c>
    </row>
    <row r="18" spans="1:19" s="185" customFormat="1" ht="24" customHeight="1">
      <c r="A18" s="87">
        <v>4</v>
      </c>
      <c r="B18" s="187" t="s">
        <v>287</v>
      </c>
      <c r="C18" s="89">
        <v>840000</v>
      </c>
      <c r="D18" s="84">
        <f>C18/$C$20</f>
        <v>0.15</v>
      </c>
      <c r="E18" s="184">
        <f t="shared" si="0"/>
        <v>0.105</v>
      </c>
      <c r="G18" s="89">
        <v>168000</v>
      </c>
      <c r="H18" s="184">
        <f t="shared" si="1"/>
        <v>0.2</v>
      </c>
      <c r="I18" s="89">
        <f t="shared" si="2"/>
        <v>672000</v>
      </c>
      <c r="J18" s="184">
        <f t="shared" si="3"/>
        <v>0.8</v>
      </c>
      <c r="L18" s="89">
        <f t="shared" si="7"/>
        <v>840000</v>
      </c>
      <c r="M18" s="184">
        <v>0.15</v>
      </c>
      <c r="N18" s="184">
        <f t="shared" si="8"/>
        <v>0.105</v>
      </c>
      <c r="P18" s="89">
        <f>L18*0.2</f>
        <v>168000</v>
      </c>
      <c r="Q18" s="184">
        <f t="shared" si="4"/>
        <v>0.2</v>
      </c>
      <c r="R18" s="89">
        <f t="shared" si="5"/>
        <v>672000</v>
      </c>
      <c r="S18" s="184">
        <f t="shared" si="6"/>
        <v>0.8</v>
      </c>
    </row>
    <row r="19" spans="1:19" s="185" customFormat="1" ht="24" customHeight="1" thickBot="1">
      <c r="A19" s="196">
        <v>5</v>
      </c>
      <c r="B19" s="197" t="s">
        <v>288</v>
      </c>
      <c r="C19" s="198">
        <v>168000</v>
      </c>
      <c r="D19" s="199">
        <f>C19/$C$20</f>
        <v>0.03</v>
      </c>
      <c r="E19" s="200">
        <f t="shared" si="0"/>
        <v>2.1000000000000001E-2</v>
      </c>
      <c r="F19" s="186"/>
      <c r="G19" s="198">
        <v>0</v>
      </c>
      <c r="H19" s="200">
        <f t="shared" si="1"/>
        <v>0</v>
      </c>
      <c r="I19" s="198">
        <f t="shared" si="2"/>
        <v>168000</v>
      </c>
      <c r="J19" s="200">
        <f t="shared" si="3"/>
        <v>1</v>
      </c>
      <c r="K19" s="188"/>
      <c r="L19" s="89">
        <f t="shared" si="7"/>
        <v>168000</v>
      </c>
      <c r="M19" s="184">
        <v>0.03</v>
      </c>
      <c r="N19" s="184">
        <f t="shared" si="8"/>
        <v>2.1000000000000001E-2</v>
      </c>
      <c r="P19" s="89">
        <v>0</v>
      </c>
      <c r="Q19" s="184">
        <f t="shared" si="4"/>
        <v>0</v>
      </c>
      <c r="R19" s="89">
        <f t="shared" si="5"/>
        <v>168000</v>
      </c>
      <c r="S19" s="184">
        <f t="shared" si="6"/>
        <v>1</v>
      </c>
    </row>
    <row r="20" spans="1:19" s="185" customFormat="1" ht="24" customHeight="1" thickTop="1">
      <c r="A20" s="193">
        <v>6</v>
      </c>
      <c r="B20" s="203" t="s">
        <v>292</v>
      </c>
      <c r="C20" s="194">
        <f>SUM(C15:C19)</f>
        <v>5600000</v>
      </c>
      <c r="D20" s="195">
        <f>$C$20/C20</f>
        <v>1</v>
      </c>
      <c r="E20" s="195">
        <f t="shared" si="0"/>
        <v>0.7</v>
      </c>
      <c r="F20" s="186"/>
      <c r="G20" s="194">
        <f>SUM(G17:G19)</f>
        <v>168000</v>
      </c>
      <c r="H20" s="195">
        <f t="shared" si="1"/>
        <v>0.03</v>
      </c>
      <c r="I20" s="194">
        <f t="shared" si="2"/>
        <v>5432000</v>
      </c>
      <c r="J20" s="195">
        <f t="shared" si="3"/>
        <v>0.97</v>
      </c>
      <c r="K20" s="188"/>
      <c r="L20" s="100">
        <v>5600000</v>
      </c>
      <c r="M20" s="189">
        <f>SUM(M15:M19)</f>
        <v>1</v>
      </c>
      <c r="N20" s="189">
        <f t="shared" si="8"/>
        <v>0.7</v>
      </c>
      <c r="P20" s="100">
        <f>SUM(P15:P19)</f>
        <v>168000</v>
      </c>
      <c r="Q20" s="189">
        <f t="shared" si="4"/>
        <v>0.03</v>
      </c>
      <c r="R20" s="100">
        <f t="shared" si="5"/>
        <v>5432000</v>
      </c>
      <c r="S20" s="189">
        <f t="shared" si="6"/>
        <v>0.97</v>
      </c>
    </row>
    <row r="21" spans="1:19" s="185" customFormat="1" ht="24" customHeight="1">
      <c r="A21" s="87">
        <v>7</v>
      </c>
      <c r="B21" s="190" t="s">
        <v>289</v>
      </c>
      <c r="C21" s="89">
        <v>524000</v>
      </c>
      <c r="D21" s="184"/>
      <c r="E21" s="184">
        <f t="shared" si="0"/>
        <v>6.5500000000000003E-2</v>
      </c>
      <c r="G21" s="89">
        <v>524000</v>
      </c>
      <c r="H21" s="184">
        <f t="shared" si="1"/>
        <v>1</v>
      </c>
      <c r="I21" s="89">
        <f t="shared" si="2"/>
        <v>0</v>
      </c>
      <c r="J21" s="184">
        <f t="shared" si="3"/>
        <v>0</v>
      </c>
      <c r="L21" s="89">
        <v>524000</v>
      </c>
      <c r="M21" s="184">
        <f>L21/L20</f>
        <v>9.3571428571428569E-2</v>
      </c>
      <c r="N21" s="184">
        <v>0.06</v>
      </c>
      <c r="P21" s="89">
        <f>L21</f>
        <v>524000</v>
      </c>
      <c r="Q21" s="184">
        <f t="shared" si="4"/>
        <v>1</v>
      </c>
      <c r="R21" s="89">
        <v>0</v>
      </c>
      <c r="S21" s="184">
        <f t="shared" si="6"/>
        <v>0</v>
      </c>
    </row>
    <row r="22" spans="1:19" s="185" customFormat="1" ht="24" customHeight="1">
      <c r="A22" s="87">
        <v>8</v>
      </c>
      <c r="B22" s="191" t="s">
        <v>1</v>
      </c>
      <c r="C22" s="89">
        <v>336000</v>
      </c>
      <c r="D22" s="184"/>
      <c r="E22" s="184">
        <f t="shared" si="0"/>
        <v>4.2000000000000003E-2</v>
      </c>
      <c r="G22" s="89">
        <v>67200</v>
      </c>
      <c r="H22" s="184">
        <f t="shared" si="1"/>
        <v>0.2</v>
      </c>
      <c r="I22" s="89">
        <f t="shared" si="2"/>
        <v>268800</v>
      </c>
      <c r="J22" s="184">
        <f t="shared" si="3"/>
        <v>0.8</v>
      </c>
      <c r="L22" s="89">
        <v>336000</v>
      </c>
      <c r="M22" s="184">
        <f t="shared" ref="M22:M25" si="9">L22/$L$26</f>
        <v>4.2000000000000003E-2</v>
      </c>
      <c r="N22" s="184">
        <v>4.4999999999999998E-2</v>
      </c>
      <c r="P22" s="89">
        <f>L22*0.2</f>
        <v>67200</v>
      </c>
      <c r="Q22" s="184">
        <f t="shared" si="4"/>
        <v>0.2</v>
      </c>
      <c r="R22" s="89">
        <f t="shared" si="5"/>
        <v>268800</v>
      </c>
      <c r="S22" s="184">
        <f t="shared" si="6"/>
        <v>0.8</v>
      </c>
    </row>
    <row r="23" spans="1:19" s="182" customFormat="1" ht="24" customHeight="1">
      <c r="A23" s="87">
        <v>9</v>
      </c>
      <c r="B23" s="190" t="s">
        <v>2</v>
      </c>
      <c r="C23" s="89">
        <v>380000</v>
      </c>
      <c r="D23" s="184"/>
      <c r="E23" s="184">
        <f t="shared" si="0"/>
        <v>4.7500000000000001E-2</v>
      </c>
      <c r="F23" s="186"/>
      <c r="G23" s="89">
        <v>76000</v>
      </c>
      <c r="H23" s="184">
        <f t="shared" si="1"/>
        <v>0.2</v>
      </c>
      <c r="I23" s="89">
        <f t="shared" si="2"/>
        <v>304000</v>
      </c>
      <c r="J23" s="184">
        <f t="shared" si="3"/>
        <v>0.8</v>
      </c>
      <c r="L23" s="89">
        <v>380000</v>
      </c>
      <c r="M23" s="184">
        <f t="shared" si="9"/>
        <v>4.7500000000000001E-2</v>
      </c>
      <c r="N23" s="184">
        <v>0.05</v>
      </c>
      <c r="P23" s="89">
        <f>L23*0.2</f>
        <v>76000</v>
      </c>
      <c r="Q23" s="184">
        <f t="shared" si="4"/>
        <v>0.2</v>
      </c>
      <c r="R23" s="89">
        <f t="shared" si="5"/>
        <v>304000</v>
      </c>
      <c r="S23" s="184">
        <f t="shared" si="6"/>
        <v>0.8</v>
      </c>
    </row>
    <row r="24" spans="1:19" s="182" customFormat="1" ht="24" customHeight="1">
      <c r="A24" s="87">
        <v>10</v>
      </c>
      <c r="B24" s="190" t="s">
        <v>290</v>
      </c>
      <c r="C24" s="89">
        <v>400000</v>
      </c>
      <c r="D24" s="184"/>
      <c r="E24" s="184">
        <f t="shared" si="0"/>
        <v>0.05</v>
      </c>
      <c r="F24" s="185"/>
      <c r="G24" s="89">
        <v>0</v>
      </c>
      <c r="H24" s="184">
        <f t="shared" si="1"/>
        <v>0</v>
      </c>
      <c r="I24" s="89">
        <f t="shared" si="2"/>
        <v>400000</v>
      </c>
      <c r="J24" s="184">
        <f t="shared" si="3"/>
        <v>1</v>
      </c>
      <c r="L24" s="89">
        <v>400000</v>
      </c>
      <c r="M24" s="184">
        <f t="shared" si="9"/>
        <v>0.05</v>
      </c>
      <c r="N24" s="184">
        <v>0.05</v>
      </c>
      <c r="P24" s="89">
        <v>0</v>
      </c>
      <c r="Q24" s="184">
        <f t="shared" si="4"/>
        <v>0</v>
      </c>
      <c r="R24" s="89">
        <f t="shared" si="5"/>
        <v>400000</v>
      </c>
      <c r="S24" s="184">
        <f t="shared" si="6"/>
        <v>1</v>
      </c>
    </row>
    <row r="25" spans="1:19" s="182" customFormat="1" ht="24" customHeight="1" thickBot="1">
      <c r="A25" s="196">
        <v>11</v>
      </c>
      <c r="B25" s="202" t="s">
        <v>291</v>
      </c>
      <c r="C25" s="198">
        <v>760000</v>
      </c>
      <c r="D25" s="200"/>
      <c r="E25" s="200">
        <f t="shared" si="0"/>
        <v>9.5000000000000001E-2</v>
      </c>
      <c r="F25" s="186"/>
      <c r="G25" s="198">
        <v>760000</v>
      </c>
      <c r="H25" s="200">
        <f t="shared" si="1"/>
        <v>1</v>
      </c>
      <c r="I25" s="198">
        <f t="shared" si="2"/>
        <v>0</v>
      </c>
      <c r="J25" s="200">
        <f t="shared" si="3"/>
        <v>0</v>
      </c>
      <c r="L25" s="89">
        <v>760000</v>
      </c>
      <c r="M25" s="184">
        <f t="shared" si="9"/>
        <v>9.5000000000000001E-2</v>
      </c>
      <c r="N25" s="184">
        <v>9.5000000000000001E-2</v>
      </c>
      <c r="P25" s="89">
        <f>L25</f>
        <v>760000</v>
      </c>
      <c r="Q25" s="184">
        <f t="shared" si="4"/>
        <v>1</v>
      </c>
      <c r="R25" s="89">
        <f t="shared" si="5"/>
        <v>0</v>
      </c>
      <c r="S25" s="184">
        <f t="shared" si="6"/>
        <v>0</v>
      </c>
    </row>
    <row r="26" spans="1:19" s="182" customFormat="1" ht="24" customHeight="1" thickTop="1">
      <c r="A26" s="193">
        <v>12</v>
      </c>
      <c r="B26" s="203" t="s">
        <v>293</v>
      </c>
      <c r="C26" s="194">
        <f>SUM(C20:C25)</f>
        <v>8000000</v>
      </c>
      <c r="D26" s="201"/>
      <c r="E26" s="195">
        <f t="shared" si="0"/>
        <v>1</v>
      </c>
      <c r="F26" s="192"/>
      <c r="G26" s="194">
        <f>SUM(G20:G25)</f>
        <v>1595200</v>
      </c>
      <c r="H26" s="195">
        <f t="shared" si="1"/>
        <v>0.19939999999999999</v>
      </c>
      <c r="I26" s="194">
        <f>SUM(I20:I25)</f>
        <v>6404800</v>
      </c>
      <c r="J26" s="195">
        <f t="shared" si="3"/>
        <v>0.80059999999999998</v>
      </c>
      <c r="L26" s="100">
        <f>SUM(L20:L25)</f>
        <v>8000000</v>
      </c>
      <c r="M26" s="189">
        <f>SUM(M21:M25)</f>
        <v>0.32807142857142857</v>
      </c>
      <c r="N26" s="189">
        <f>SUM(N15:N19)+N21+N22+N23+N24+N25</f>
        <v>1.0000000000000002</v>
      </c>
      <c r="P26" s="100">
        <f>SUM(P20:P25)</f>
        <v>1595200</v>
      </c>
      <c r="Q26" s="189">
        <f t="shared" si="4"/>
        <v>0.19939999999999999</v>
      </c>
      <c r="R26" s="100">
        <f>SUM(R20:R25)</f>
        <v>6404800</v>
      </c>
      <c r="S26" s="189">
        <f t="shared" si="6"/>
        <v>0.80059999999999998</v>
      </c>
    </row>
  </sheetData>
  <mergeCells count="4">
    <mergeCell ref="A2:C2"/>
    <mergeCell ref="A3:B3"/>
    <mergeCell ref="A13:J13"/>
    <mergeCell ref="A14:B14"/>
  </mergeCells>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activeCell="D14" sqref="D14"/>
    </sheetView>
  </sheetViews>
  <sheetFormatPr defaultColWidth="8.875" defaultRowHeight="15"/>
  <cols>
    <col min="1" max="1" width="34" style="117" customWidth="1"/>
    <col min="2" max="2" width="10.875" style="117" customWidth="1"/>
    <col min="3" max="3" width="8.875" style="111" customWidth="1"/>
    <col min="4" max="4" width="12.25" style="129" customWidth="1"/>
    <col min="5" max="5" width="9.625" style="130" bestFit="1" customWidth="1"/>
    <col min="6" max="6" width="9.375" style="130" bestFit="1" customWidth="1"/>
    <col min="7" max="8" width="10.125" style="130" customWidth="1"/>
    <col min="9" max="16384" width="8.875" style="117"/>
  </cols>
  <sheetData>
    <row r="1" spans="1:9" s="111" customFormat="1" ht="30">
      <c r="A1" s="105" t="s">
        <v>21</v>
      </c>
      <c r="B1" s="105"/>
      <c r="C1" s="106" t="s">
        <v>26</v>
      </c>
      <c r="D1" s="107" t="s">
        <v>22</v>
      </c>
      <c r="E1" s="108" t="s">
        <v>23</v>
      </c>
      <c r="F1" s="109" t="s">
        <v>30</v>
      </c>
      <c r="G1" s="108" t="s">
        <v>24</v>
      </c>
      <c r="H1" s="110" t="s">
        <v>25</v>
      </c>
      <c r="I1" s="131"/>
    </row>
    <row r="2" spans="1:9" ht="27.6" customHeight="1">
      <c r="A2" s="235" t="s">
        <v>29</v>
      </c>
      <c r="B2" s="236"/>
      <c r="C2" s="112">
        <v>2006</v>
      </c>
      <c r="D2" s="113">
        <v>3930406</v>
      </c>
      <c r="E2" s="114">
        <v>0.70553525513649229</v>
      </c>
      <c r="F2" s="115">
        <f>1-E2</f>
        <v>0.29446474486350771</v>
      </c>
      <c r="G2" s="114">
        <f>1-H2</f>
        <v>0.15017303555917638</v>
      </c>
      <c r="H2" s="116">
        <v>0.84982696444082362</v>
      </c>
      <c r="I2" s="132"/>
    </row>
    <row r="3" spans="1:9" ht="28.15" customHeight="1" thickBot="1">
      <c r="A3" s="237" t="s">
        <v>20</v>
      </c>
      <c r="B3" s="238"/>
      <c r="C3" s="118">
        <v>2014</v>
      </c>
      <c r="D3" s="119">
        <v>2822496.7402342502</v>
      </c>
      <c r="E3" s="120">
        <v>0.71457034710106981</v>
      </c>
      <c r="F3" s="121">
        <f>1-E3</f>
        <v>0.28542965289893019</v>
      </c>
      <c r="G3" s="120">
        <v>0.15033331058209642</v>
      </c>
      <c r="H3" s="122">
        <f>1-G3</f>
        <v>0.84966668941790358</v>
      </c>
      <c r="I3" s="132"/>
    </row>
    <row r="4" spans="1:9" ht="18" customHeight="1">
      <c r="A4" s="241" t="s">
        <v>236</v>
      </c>
      <c r="B4" s="239" t="s">
        <v>238</v>
      </c>
      <c r="C4" s="244" t="s">
        <v>235</v>
      </c>
      <c r="D4" s="227" t="e">
        <f>#REF!</f>
        <v>#REF!</v>
      </c>
      <c r="E4" s="123" t="e">
        <f>#REF!</f>
        <v>#REF!</v>
      </c>
      <c r="F4" s="124" t="e">
        <f>1-E4</f>
        <v>#REF!</v>
      </c>
      <c r="G4" s="123" t="s">
        <v>237</v>
      </c>
      <c r="H4" s="125" t="s">
        <v>237</v>
      </c>
      <c r="I4" s="132"/>
    </row>
    <row r="5" spans="1:9" ht="18" customHeight="1">
      <c r="A5" s="242"/>
      <c r="B5" s="240"/>
      <c r="C5" s="245"/>
      <c r="D5" s="228"/>
      <c r="E5" s="139" t="e">
        <f>#REF!</f>
        <v>#REF!</v>
      </c>
      <c r="F5" s="140" t="e">
        <f>D4-E5</f>
        <v>#REF!</v>
      </c>
      <c r="G5" s="139" t="s">
        <v>237</v>
      </c>
      <c r="H5" s="141" t="s">
        <v>237</v>
      </c>
      <c r="I5" s="133" t="s">
        <v>28</v>
      </c>
    </row>
    <row r="6" spans="1:9" ht="18" customHeight="1">
      <c r="A6" s="242"/>
      <c r="B6" s="233" t="s">
        <v>239</v>
      </c>
      <c r="C6" s="229">
        <v>2018</v>
      </c>
      <c r="D6" s="231">
        <f>DPR_rev2!D29</f>
        <v>8000000</v>
      </c>
      <c r="E6" s="136">
        <f>DPR_rev2!F23</f>
        <v>0.7</v>
      </c>
      <c r="F6" s="137">
        <f>1-E6</f>
        <v>0.30000000000000004</v>
      </c>
      <c r="G6" s="136">
        <f>DPR_rev2!I29</f>
        <v>0.15375</v>
      </c>
      <c r="H6" s="138">
        <f>DPR_rev2!K29</f>
        <v>0.84624999999999995</v>
      </c>
      <c r="I6" s="132"/>
    </row>
    <row r="7" spans="1:9" ht="18" customHeight="1" thickBot="1">
      <c r="A7" s="243"/>
      <c r="B7" s="234"/>
      <c r="C7" s="230"/>
      <c r="D7" s="232"/>
      <c r="E7" s="126">
        <f>DPR_rev2!D23</f>
        <v>5600000</v>
      </c>
      <c r="F7" s="127">
        <f>Comparison!D6-Comparison!E7</f>
        <v>2400000</v>
      </c>
      <c r="G7" s="126">
        <f>DPR_rev2!H29</f>
        <v>1230000</v>
      </c>
      <c r="H7" s="128">
        <f>DPR_rev2!J29</f>
        <v>6770000</v>
      </c>
      <c r="I7" s="133" t="s">
        <v>28</v>
      </c>
    </row>
    <row r="8" spans="1:9">
      <c r="C8" s="142" t="s">
        <v>240</v>
      </c>
      <c r="D8" s="143" t="e">
        <f>D6/D4</f>
        <v>#REF!</v>
      </c>
      <c r="E8" s="130" t="e">
        <f>E7/E5</f>
        <v>#REF!</v>
      </c>
      <c r="F8" s="130" t="e">
        <f>F7/F5</f>
        <v>#REF!</v>
      </c>
    </row>
  </sheetData>
  <mergeCells count="9">
    <mergeCell ref="D4:D5"/>
    <mergeCell ref="C6:C7"/>
    <mergeCell ref="D6:D7"/>
    <mergeCell ref="B6:B7"/>
    <mergeCell ref="A2:B2"/>
    <mergeCell ref="A3:B3"/>
    <mergeCell ref="B4:B5"/>
    <mergeCell ref="A4:A7"/>
    <mergeCell ref="C4:C5"/>
  </mergeCells>
  <phoneticPr fontId="2"/>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70"/>
  <sheetViews>
    <sheetView topLeftCell="A49" workbookViewId="0">
      <selection activeCell="AE12" sqref="AE12"/>
    </sheetView>
  </sheetViews>
  <sheetFormatPr defaultColWidth="8.125" defaultRowHeight="15"/>
  <cols>
    <col min="1" max="1" width="5" style="39" bestFit="1" customWidth="1"/>
    <col min="2" max="2" width="50.875" style="21" customWidth="1"/>
    <col min="3" max="3" width="7.125" style="21" customWidth="1"/>
    <col min="4" max="4" width="9.875" style="21" customWidth="1"/>
    <col min="5" max="5" width="7.75" style="21" hidden="1" customWidth="1"/>
    <col min="6" max="6" width="8.625" style="41" hidden="1" customWidth="1"/>
    <col min="7" max="7" width="7.125" style="21" hidden="1" customWidth="1"/>
    <col min="8" max="8" width="8.75" style="41" hidden="1" customWidth="1"/>
    <col min="9" max="9" width="7.625" style="21" hidden="1" customWidth="1"/>
    <col min="10" max="10" width="10.875" style="41" hidden="1" customWidth="1"/>
    <col min="11" max="11" width="7.75" style="21" hidden="1" customWidth="1"/>
    <col min="12" max="12" width="10.125" style="41" hidden="1" customWidth="1"/>
    <col min="13" max="13" width="5.375" style="41" hidden="1" customWidth="1"/>
    <col min="14" max="14" width="29.25" style="41" hidden="1" customWidth="1"/>
    <col min="15" max="15" width="6.625" style="41" hidden="1" customWidth="1"/>
    <col min="16" max="16" width="8.125" style="41" hidden="1" customWidth="1"/>
    <col min="17" max="17" width="6.25" style="21" hidden="1" customWidth="1"/>
    <col min="18" max="18" width="7.25" style="41" hidden="1" customWidth="1"/>
    <col min="19" max="19" width="6.125" style="21" hidden="1" customWidth="1"/>
    <col min="20" max="20" width="10" style="41" hidden="1" customWidth="1"/>
    <col min="21" max="21" width="6.25" style="21" hidden="1" customWidth="1"/>
    <col min="22" max="22" width="6.875" style="41" hidden="1" customWidth="1"/>
    <col min="23" max="23" width="6.625" style="21" hidden="1" customWidth="1"/>
    <col min="24" max="24" width="6.875" style="41" hidden="1" customWidth="1"/>
    <col min="25" max="25" width="9" style="45" customWidth="1"/>
    <col min="26" max="26" width="10.375" style="52" customWidth="1"/>
    <col min="27" max="27" width="9.125" style="39" customWidth="1"/>
    <col min="28" max="28" width="9.375" style="47" customWidth="1"/>
    <col min="29" max="30" width="11.375" style="45" customWidth="1"/>
    <col min="31" max="31" width="9.875" style="45" customWidth="1"/>
    <col min="32" max="32" width="18.125" style="45" customWidth="1"/>
    <col min="33" max="36" width="8.125" style="45"/>
    <col min="37" max="16384" width="8.125" style="21"/>
  </cols>
  <sheetData>
    <row r="1" spans="1:36">
      <c r="A1" s="249" t="s">
        <v>43</v>
      </c>
      <c r="B1" s="249"/>
      <c r="C1" s="249"/>
      <c r="D1" s="249"/>
      <c r="E1" s="249"/>
      <c r="F1" s="249"/>
      <c r="G1" s="249"/>
      <c r="H1" s="249"/>
      <c r="I1" s="249"/>
      <c r="J1" s="249"/>
      <c r="K1" s="249"/>
      <c r="L1" s="249"/>
      <c r="M1" s="18"/>
      <c r="N1" s="18"/>
      <c r="O1" s="18"/>
      <c r="P1" s="18"/>
      <c r="Q1" s="19"/>
      <c r="R1" s="20"/>
      <c r="S1" s="19"/>
      <c r="T1" s="20"/>
      <c r="U1" s="19"/>
      <c r="V1" s="20"/>
      <c r="W1" s="19"/>
      <c r="X1" s="20"/>
      <c r="Y1" s="42"/>
      <c r="Z1" s="48"/>
    </row>
    <row r="2" spans="1:36" ht="45">
      <c r="A2" s="248" t="s">
        <v>44</v>
      </c>
      <c r="B2" s="248" t="s">
        <v>45</v>
      </c>
      <c r="C2" s="248" t="s">
        <v>46</v>
      </c>
      <c r="D2" s="248" t="s">
        <v>47</v>
      </c>
      <c r="E2" s="246" t="s">
        <v>48</v>
      </c>
      <c r="F2" s="246"/>
      <c r="G2" s="246" t="s">
        <v>49</v>
      </c>
      <c r="H2" s="246"/>
      <c r="I2" s="246" t="s">
        <v>50</v>
      </c>
      <c r="J2" s="246"/>
      <c r="K2" s="246" t="s">
        <v>51</v>
      </c>
      <c r="L2" s="246"/>
      <c r="M2" s="248" t="s">
        <v>44</v>
      </c>
      <c r="N2" s="248" t="s">
        <v>45</v>
      </c>
      <c r="O2" s="248" t="s">
        <v>46</v>
      </c>
      <c r="P2" s="248" t="s">
        <v>47</v>
      </c>
      <c r="Q2" s="246" t="s">
        <v>52</v>
      </c>
      <c r="R2" s="246"/>
      <c r="S2" s="246" t="s">
        <v>53</v>
      </c>
      <c r="T2" s="246"/>
      <c r="U2" s="246" t="s">
        <v>54</v>
      </c>
      <c r="V2" s="246"/>
      <c r="W2" s="246" t="s">
        <v>55</v>
      </c>
      <c r="X2" s="246"/>
      <c r="Y2" s="247" t="s">
        <v>56</v>
      </c>
      <c r="Z2" s="247"/>
      <c r="AA2" s="152" t="s">
        <v>160</v>
      </c>
      <c r="AB2" s="152" t="s">
        <v>160</v>
      </c>
      <c r="AC2" s="153" t="s">
        <v>162</v>
      </c>
      <c r="AD2" s="154" t="s">
        <v>164</v>
      </c>
      <c r="AE2" s="152" t="s">
        <v>163</v>
      </c>
      <c r="AF2" s="153" t="s">
        <v>165</v>
      </c>
    </row>
    <row r="3" spans="1:36" ht="32.25" customHeight="1">
      <c r="A3" s="248"/>
      <c r="B3" s="248"/>
      <c r="C3" s="248"/>
      <c r="D3" s="248"/>
      <c r="E3" s="155" t="s">
        <v>57</v>
      </c>
      <c r="F3" s="156" t="s">
        <v>58</v>
      </c>
      <c r="G3" s="155" t="s">
        <v>57</v>
      </c>
      <c r="H3" s="156" t="s">
        <v>58</v>
      </c>
      <c r="I3" s="155" t="s">
        <v>57</v>
      </c>
      <c r="J3" s="156" t="s">
        <v>58</v>
      </c>
      <c r="K3" s="155" t="s">
        <v>57</v>
      </c>
      <c r="L3" s="156" t="s">
        <v>58</v>
      </c>
      <c r="M3" s="248"/>
      <c r="N3" s="248"/>
      <c r="O3" s="248"/>
      <c r="P3" s="248"/>
      <c r="Q3" s="155" t="s">
        <v>57</v>
      </c>
      <c r="R3" s="156" t="s">
        <v>58</v>
      </c>
      <c r="S3" s="155" t="s">
        <v>57</v>
      </c>
      <c r="T3" s="156" t="s">
        <v>58</v>
      </c>
      <c r="U3" s="155" t="s">
        <v>57</v>
      </c>
      <c r="V3" s="156" t="s">
        <v>58</v>
      </c>
      <c r="W3" s="155" t="s">
        <v>57</v>
      </c>
      <c r="X3" s="156" t="s">
        <v>58</v>
      </c>
      <c r="Y3" s="157" t="s">
        <v>57</v>
      </c>
      <c r="Z3" s="158" t="s">
        <v>58</v>
      </c>
      <c r="AA3" s="152"/>
      <c r="AB3" s="154"/>
      <c r="AC3" s="153"/>
      <c r="AD3" s="153"/>
      <c r="AE3" s="153"/>
      <c r="AF3" s="153"/>
    </row>
    <row r="4" spans="1:36" s="29" customFormat="1" ht="21" customHeight="1">
      <c r="A4" s="23">
        <v>1</v>
      </c>
      <c r="B4" s="24" t="s">
        <v>4</v>
      </c>
      <c r="C4" s="25"/>
      <c r="D4" s="26"/>
      <c r="E4" s="27"/>
      <c r="F4" s="28">
        <f t="shared" ref="F4:L4" si="0">F5+F8+F13+F15</f>
        <v>5600</v>
      </c>
      <c r="G4" s="27"/>
      <c r="H4" s="28">
        <f t="shared" si="0"/>
        <v>5100</v>
      </c>
      <c r="I4" s="27"/>
      <c r="J4" s="28">
        <f t="shared" si="0"/>
        <v>5100</v>
      </c>
      <c r="K4" s="27"/>
      <c r="L4" s="28">
        <f t="shared" si="0"/>
        <v>5100</v>
      </c>
      <c r="M4" s="23">
        <v>1</v>
      </c>
      <c r="N4" s="24" t="s">
        <v>4</v>
      </c>
      <c r="O4" s="25"/>
      <c r="P4" s="26"/>
      <c r="Q4" s="27"/>
      <c r="R4" s="28">
        <f t="shared" ref="R4" si="1">R5+R8+R13+R15</f>
        <v>5100</v>
      </c>
      <c r="S4" s="27"/>
      <c r="T4" s="28">
        <f t="shared" ref="T4" si="2">T5+T8+T13+T15</f>
        <v>5100</v>
      </c>
      <c r="U4" s="27"/>
      <c r="V4" s="28">
        <f t="shared" ref="V4" si="3">V5+V8+V13+V15</f>
        <v>4725</v>
      </c>
      <c r="W4" s="27"/>
      <c r="X4" s="28">
        <f>X5+X8+X13+X15</f>
        <v>0</v>
      </c>
      <c r="Y4" s="43"/>
      <c r="Z4" s="49">
        <f t="shared" ref="Z4" si="4">Z5+Z8+Z13+Z15</f>
        <v>35825</v>
      </c>
      <c r="AA4" s="55"/>
      <c r="AB4" s="56">
        <v>1</v>
      </c>
      <c r="AC4" s="44"/>
      <c r="AD4" s="57"/>
      <c r="AE4" s="57">
        <v>3.0000000000000001E-3</v>
      </c>
      <c r="AF4" s="44" t="s">
        <v>166</v>
      </c>
      <c r="AG4" s="45"/>
      <c r="AH4" s="46"/>
      <c r="AI4" s="46"/>
      <c r="AJ4" s="46"/>
    </row>
    <row r="5" spans="1:36" s="29" customFormat="1">
      <c r="A5" s="23" t="s">
        <v>59</v>
      </c>
      <c r="B5" s="24" t="s">
        <v>167</v>
      </c>
      <c r="C5" s="25"/>
      <c r="D5" s="26"/>
      <c r="E5" s="27">
        <f>SUM(E6:E7)</f>
        <v>4500</v>
      </c>
      <c r="F5" s="28">
        <f t="shared" ref="F5:Z5" si="5">SUM(F6:F7)</f>
        <v>1725</v>
      </c>
      <c r="G5" s="27">
        <f t="shared" si="5"/>
        <v>4500</v>
      </c>
      <c r="H5" s="28">
        <f t="shared" si="5"/>
        <v>1725</v>
      </c>
      <c r="I5" s="27">
        <f t="shared" si="5"/>
        <v>4500</v>
      </c>
      <c r="J5" s="28">
        <f t="shared" si="5"/>
        <v>1725</v>
      </c>
      <c r="K5" s="27">
        <f t="shared" si="5"/>
        <v>4500</v>
      </c>
      <c r="L5" s="28">
        <f t="shared" si="5"/>
        <v>1725</v>
      </c>
      <c r="M5" s="23" t="s">
        <v>59</v>
      </c>
      <c r="N5" s="24" t="s">
        <v>167</v>
      </c>
      <c r="O5" s="25"/>
      <c r="P5" s="26"/>
      <c r="Q5" s="27">
        <f t="shared" si="5"/>
        <v>4500</v>
      </c>
      <c r="R5" s="28">
        <f t="shared" si="5"/>
        <v>1725</v>
      </c>
      <c r="S5" s="27">
        <f t="shared" si="5"/>
        <v>4500</v>
      </c>
      <c r="T5" s="28">
        <f t="shared" si="5"/>
        <v>1725</v>
      </c>
      <c r="U5" s="27">
        <f t="shared" si="5"/>
        <v>4500</v>
      </c>
      <c r="V5" s="28">
        <f t="shared" si="5"/>
        <v>1725</v>
      </c>
      <c r="W5" s="27">
        <f t="shared" si="5"/>
        <v>0</v>
      </c>
      <c r="X5" s="28">
        <f t="shared" si="5"/>
        <v>0</v>
      </c>
      <c r="Y5" s="43">
        <f t="shared" si="5"/>
        <v>31500</v>
      </c>
      <c r="Z5" s="49">
        <f t="shared" si="5"/>
        <v>12075</v>
      </c>
      <c r="AA5" s="55"/>
      <c r="AB5" s="56">
        <v>2</v>
      </c>
      <c r="AC5" s="44">
        <f>Z6+Z7+Z9+Z11+Z12+Z14+Z16+Z17</f>
        <v>35825</v>
      </c>
      <c r="AD5" s="57">
        <f>AC5/$Z$56</f>
        <v>0.33319382440476192</v>
      </c>
      <c r="AE5" s="57">
        <v>0.315</v>
      </c>
      <c r="AF5" s="44"/>
      <c r="AG5" s="45"/>
      <c r="AH5" s="46"/>
      <c r="AI5" s="46"/>
      <c r="AJ5" s="46"/>
    </row>
    <row r="6" spans="1:36" ht="18.75" customHeight="1">
      <c r="A6" s="22" t="s">
        <v>60</v>
      </c>
      <c r="B6" s="30" t="s">
        <v>61</v>
      </c>
      <c r="C6" s="30" t="s">
        <v>62</v>
      </c>
      <c r="D6" s="31">
        <v>30000</v>
      </c>
      <c r="E6" s="32">
        <v>2000</v>
      </c>
      <c r="F6" s="33">
        <v>600</v>
      </c>
      <c r="G6" s="32">
        <v>2000</v>
      </c>
      <c r="H6" s="33">
        <v>600</v>
      </c>
      <c r="I6" s="32">
        <v>2000</v>
      </c>
      <c r="J6" s="33">
        <v>600</v>
      </c>
      <c r="K6" s="32">
        <v>2000</v>
      </c>
      <c r="L6" s="33">
        <v>600</v>
      </c>
      <c r="M6" s="22" t="s">
        <v>60</v>
      </c>
      <c r="N6" s="30" t="s">
        <v>61</v>
      </c>
      <c r="O6" s="30" t="s">
        <v>62</v>
      </c>
      <c r="P6" s="31">
        <v>30000</v>
      </c>
      <c r="Q6" s="32">
        <v>2000</v>
      </c>
      <c r="R6" s="33">
        <v>600</v>
      </c>
      <c r="S6" s="32">
        <v>2000</v>
      </c>
      <c r="T6" s="33">
        <v>600</v>
      </c>
      <c r="U6" s="32">
        <v>2000</v>
      </c>
      <c r="V6" s="33">
        <v>600</v>
      </c>
      <c r="W6" s="32"/>
      <c r="X6" s="33">
        <v>0</v>
      </c>
      <c r="Y6" s="44">
        <f>E6+G6+I6+K6+Q6+S6+U6+W6</f>
        <v>14000</v>
      </c>
      <c r="Z6" s="50">
        <f>F6+H6+J6+L6+R6+T6+V6+X6</f>
        <v>4200</v>
      </c>
      <c r="AA6" s="55">
        <v>2</v>
      </c>
      <c r="AB6" s="56">
        <v>3</v>
      </c>
      <c r="AC6" s="44"/>
      <c r="AD6" s="57"/>
      <c r="AE6" s="57">
        <v>5.0999999999999997E-2</v>
      </c>
      <c r="AF6" s="44"/>
    </row>
    <row r="7" spans="1:36" ht="18.75" customHeight="1">
      <c r="A7" s="22" t="s">
        <v>63</v>
      </c>
      <c r="B7" s="30" t="s">
        <v>64</v>
      </c>
      <c r="C7" s="30" t="s">
        <v>62</v>
      </c>
      <c r="D7" s="31">
        <v>45000</v>
      </c>
      <c r="E7" s="32">
        <v>2500</v>
      </c>
      <c r="F7" s="33">
        <v>1125</v>
      </c>
      <c r="G7" s="32">
        <v>2500</v>
      </c>
      <c r="H7" s="33">
        <v>1125</v>
      </c>
      <c r="I7" s="32">
        <v>2500</v>
      </c>
      <c r="J7" s="33">
        <v>1125</v>
      </c>
      <c r="K7" s="32">
        <v>2500</v>
      </c>
      <c r="L7" s="33">
        <v>1125</v>
      </c>
      <c r="M7" s="22" t="s">
        <v>63</v>
      </c>
      <c r="N7" s="30" t="s">
        <v>64</v>
      </c>
      <c r="O7" s="30" t="s">
        <v>62</v>
      </c>
      <c r="P7" s="31">
        <v>45000</v>
      </c>
      <c r="Q7" s="32">
        <v>2500</v>
      </c>
      <c r="R7" s="33">
        <v>1125</v>
      </c>
      <c r="S7" s="32">
        <v>2500</v>
      </c>
      <c r="T7" s="33">
        <v>1125</v>
      </c>
      <c r="U7" s="32">
        <v>2500</v>
      </c>
      <c r="V7" s="33">
        <v>1125</v>
      </c>
      <c r="W7" s="32"/>
      <c r="X7" s="33">
        <v>0</v>
      </c>
      <c r="Y7" s="44">
        <f>E7+G7+I7+K7+Q7+S7+U7+W7</f>
        <v>17500</v>
      </c>
      <c r="Z7" s="50">
        <f>F7+H7+J7+L7+R7+T7+V7+X7</f>
        <v>7875</v>
      </c>
      <c r="AA7" s="55">
        <v>2</v>
      </c>
      <c r="AB7" s="56">
        <v>4</v>
      </c>
      <c r="AC7" s="44">
        <f>Z19+Z20+Z21+Z22+Z23+Z24+Z25</f>
        <v>18795</v>
      </c>
      <c r="AD7" s="57">
        <f t="shared" ref="AD7:AD11" si="6">AC7/$Z$56</f>
        <v>0.1748046875</v>
      </c>
      <c r="AE7" s="57">
        <v>0.16700000000000001</v>
      </c>
      <c r="AF7" s="44"/>
    </row>
    <row r="8" spans="1:36" s="29" customFormat="1">
      <c r="A8" s="23">
        <v>1.2</v>
      </c>
      <c r="B8" s="24" t="s">
        <v>65</v>
      </c>
      <c r="C8" s="25"/>
      <c r="D8" s="34"/>
      <c r="E8" s="27">
        <f>E9+E10</f>
        <v>1500</v>
      </c>
      <c r="F8" s="28">
        <f t="shared" ref="F8:T8" si="7">F9+F10</f>
        <v>2100</v>
      </c>
      <c r="G8" s="27">
        <f t="shared" si="7"/>
        <v>1500</v>
      </c>
      <c r="H8" s="28">
        <f t="shared" si="7"/>
        <v>2100</v>
      </c>
      <c r="I8" s="27">
        <f t="shared" si="7"/>
        <v>1500</v>
      </c>
      <c r="J8" s="28">
        <f t="shared" si="7"/>
        <v>2100</v>
      </c>
      <c r="K8" s="27">
        <f t="shared" si="7"/>
        <v>1500</v>
      </c>
      <c r="L8" s="28">
        <f t="shared" si="7"/>
        <v>2100</v>
      </c>
      <c r="M8" s="23">
        <v>1.2</v>
      </c>
      <c r="N8" s="24" t="s">
        <v>65</v>
      </c>
      <c r="O8" s="25"/>
      <c r="P8" s="34"/>
      <c r="Q8" s="27">
        <f t="shared" si="7"/>
        <v>1500</v>
      </c>
      <c r="R8" s="28">
        <f t="shared" si="7"/>
        <v>2100</v>
      </c>
      <c r="S8" s="27">
        <f t="shared" si="7"/>
        <v>1500</v>
      </c>
      <c r="T8" s="28">
        <f t="shared" si="7"/>
        <v>2100</v>
      </c>
      <c r="U8" s="27">
        <f>U9+U10</f>
        <v>1500</v>
      </c>
      <c r="V8" s="28">
        <f t="shared" ref="V8:Z8" si="8">V9+V10</f>
        <v>2100</v>
      </c>
      <c r="W8" s="27">
        <f t="shared" si="8"/>
        <v>0</v>
      </c>
      <c r="X8" s="28">
        <f t="shared" si="8"/>
        <v>0</v>
      </c>
      <c r="Y8" s="43">
        <f t="shared" si="8"/>
        <v>10500</v>
      </c>
      <c r="Z8" s="49">
        <f t="shared" si="8"/>
        <v>14700</v>
      </c>
      <c r="AA8" s="55"/>
      <c r="AB8" s="56">
        <v>5</v>
      </c>
      <c r="AC8" s="44">
        <f>Z28+Z40+Z41</f>
        <v>21300</v>
      </c>
      <c r="AD8" s="57">
        <f t="shared" si="6"/>
        <v>0.19810267857142858</v>
      </c>
      <c r="AE8" s="57">
        <v>0.19</v>
      </c>
      <c r="AF8" s="44"/>
      <c r="AG8" s="45"/>
      <c r="AH8" s="46"/>
      <c r="AI8" s="46"/>
      <c r="AJ8" s="46"/>
    </row>
    <row r="9" spans="1:36" ht="30">
      <c r="A9" s="22" t="s">
        <v>66</v>
      </c>
      <c r="B9" s="35" t="s">
        <v>67</v>
      </c>
      <c r="C9" s="30" t="s">
        <v>62</v>
      </c>
      <c r="D9" s="31">
        <v>60000</v>
      </c>
      <c r="E9" s="32">
        <v>1500</v>
      </c>
      <c r="F9" s="33">
        <v>900</v>
      </c>
      <c r="G9" s="32">
        <v>1500</v>
      </c>
      <c r="H9" s="33">
        <v>900</v>
      </c>
      <c r="I9" s="32">
        <v>1500</v>
      </c>
      <c r="J9" s="33">
        <v>900</v>
      </c>
      <c r="K9" s="32">
        <v>1500</v>
      </c>
      <c r="L9" s="33">
        <v>900</v>
      </c>
      <c r="M9" s="22" t="s">
        <v>66</v>
      </c>
      <c r="N9" s="35" t="s">
        <v>67</v>
      </c>
      <c r="O9" s="30" t="s">
        <v>62</v>
      </c>
      <c r="P9" s="31">
        <v>60000</v>
      </c>
      <c r="Q9" s="32">
        <v>1500</v>
      </c>
      <c r="R9" s="33">
        <v>900</v>
      </c>
      <c r="S9" s="32">
        <v>1500</v>
      </c>
      <c r="T9" s="33">
        <v>900</v>
      </c>
      <c r="U9" s="32">
        <v>1500</v>
      </c>
      <c r="V9" s="33">
        <v>900</v>
      </c>
      <c r="W9" s="32"/>
      <c r="X9" s="33">
        <v>0</v>
      </c>
      <c r="Y9" s="44">
        <f>E9+G9+I9+K9+Q9+S9+U9+W9</f>
        <v>10500</v>
      </c>
      <c r="Z9" s="50">
        <f>F9+H9+J9+L9+R9+T9+V9+X9</f>
        <v>6300</v>
      </c>
      <c r="AA9" s="55">
        <v>2</v>
      </c>
      <c r="AB9" s="56">
        <v>6</v>
      </c>
      <c r="AC9" s="44">
        <f>SUM(Z30:Z38)</f>
        <v>16825</v>
      </c>
      <c r="AD9" s="57">
        <f t="shared" si="6"/>
        <v>0.15648251488095238</v>
      </c>
      <c r="AE9" s="57">
        <v>0.14699999999999999</v>
      </c>
      <c r="AF9" s="44"/>
    </row>
    <row r="10" spans="1:36" ht="18.75" customHeight="1">
      <c r="A10" s="22" t="s">
        <v>68</v>
      </c>
      <c r="B10" s="30" t="s">
        <v>69</v>
      </c>
      <c r="C10" s="30"/>
      <c r="D10" s="36"/>
      <c r="E10" s="32"/>
      <c r="F10" s="33">
        <v>1200</v>
      </c>
      <c r="G10" s="32"/>
      <c r="H10" s="33">
        <v>1200</v>
      </c>
      <c r="I10" s="32"/>
      <c r="J10" s="33">
        <v>1200</v>
      </c>
      <c r="K10" s="32"/>
      <c r="L10" s="33">
        <v>1200</v>
      </c>
      <c r="M10" s="22" t="s">
        <v>68</v>
      </c>
      <c r="N10" s="30" t="s">
        <v>69</v>
      </c>
      <c r="O10" s="30"/>
      <c r="P10" s="36"/>
      <c r="Q10" s="32"/>
      <c r="R10" s="33">
        <v>1200</v>
      </c>
      <c r="S10" s="32"/>
      <c r="T10" s="33">
        <v>1200</v>
      </c>
      <c r="U10" s="32"/>
      <c r="V10" s="33">
        <v>1200</v>
      </c>
      <c r="W10" s="32"/>
      <c r="X10" s="33">
        <v>0</v>
      </c>
      <c r="Y10" s="44"/>
      <c r="Z10" s="50">
        <f>SUM(Z11:Z12)</f>
        <v>8400</v>
      </c>
      <c r="AA10" s="55"/>
      <c r="AB10" s="56">
        <v>7</v>
      </c>
      <c r="AC10" s="44">
        <f>Z44+Z46+Z47+Z49+Z51+Z52+Z53+Z54+Z55</f>
        <v>14775</v>
      </c>
      <c r="AD10" s="57">
        <f t="shared" si="6"/>
        <v>0.13741629464285715</v>
      </c>
      <c r="AE10" s="57">
        <v>0.128</v>
      </c>
      <c r="AF10" s="44"/>
    </row>
    <row r="11" spans="1:36">
      <c r="A11" s="22"/>
      <c r="B11" s="30" t="s">
        <v>70</v>
      </c>
      <c r="C11" s="30" t="s">
        <v>71</v>
      </c>
      <c r="D11" s="31">
        <v>60000</v>
      </c>
      <c r="E11" s="32">
        <v>1200</v>
      </c>
      <c r="F11" s="33">
        <v>720</v>
      </c>
      <c r="G11" s="32">
        <v>1200</v>
      </c>
      <c r="H11" s="33">
        <v>720</v>
      </c>
      <c r="I11" s="32">
        <v>1200</v>
      </c>
      <c r="J11" s="33">
        <v>720</v>
      </c>
      <c r="K11" s="32">
        <v>1200</v>
      </c>
      <c r="L11" s="33">
        <v>720</v>
      </c>
      <c r="M11" s="22"/>
      <c r="N11" s="30" t="s">
        <v>70</v>
      </c>
      <c r="O11" s="30" t="s">
        <v>71</v>
      </c>
      <c r="P11" s="31">
        <v>60000</v>
      </c>
      <c r="Q11" s="32">
        <v>1200</v>
      </c>
      <c r="R11" s="33">
        <v>720</v>
      </c>
      <c r="S11" s="32">
        <v>1200</v>
      </c>
      <c r="T11" s="33">
        <v>720</v>
      </c>
      <c r="U11" s="32">
        <v>1200</v>
      </c>
      <c r="V11" s="33">
        <v>720</v>
      </c>
      <c r="W11" s="32"/>
      <c r="X11" s="33">
        <v>0</v>
      </c>
      <c r="Y11" s="44">
        <f>E11+G11+I11+K11+Q11+S11+U11+W11</f>
        <v>8400</v>
      </c>
      <c r="Z11" s="50">
        <f>F11+H11+J11+L11+R11+T11+V11+X11</f>
        <v>5040</v>
      </c>
      <c r="AA11" s="55">
        <v>2</v>
      </c>
      <c r="AB11" s="56">
        <v>8</v>
      </c>
      <c r="AC11" s="44">
        <f>Z57</f>
        <v>2150.4</v>
      </c>
      <c r="AD11" s="57">
        <f t="shared" si="6"/>
        <v>0.02</v>
      </c>
      <c r="AE11" s="57">
        <v>2E-3</v>
      </c>
      <c r="AF11" s="44" t="s">
        <v>166</v>
      </c>
    </row>
    <row r="12" spans="1:36">
      <c r="A12" s="22"/>
      <c r="B12" s="30" t="s">
        <v>72</v>
      </c>
      <c r="C12" s="30" t="s">
        <v>71</v>
      </c>
      <c r="D12" s="31">
        <v>40000</v>
      </c>
      <c r="E12" s="32">
        <v>1200</v>
      </c>
      <c r="F12" s="33">
        <v>480</v>
      </c>
      <c r="G12" s="32">
        <v>1200</v>
      </c>
      <c r="H12" s="33">
        <v>480</v>
      </c>
      <c r="I12" s="32">
        <v>1200</v>
      </c>
      <c r="J12" s="33">
        <v>480</v>
      </c>
      <c r="K12" s="32">
        <v>1200</v>
      </c>
      <c r="L12" s="33">
        <v>480</v>
      </c>
      <c r="M12" s="22"/>
      <c r="N12" s="30" t="s">
        <v>72</v>
      </c>
      <c r="O12" s="30" t="s">
        <v>71</v>
      </c>
      <c r="P12" s="31">
        <v>40000</v>
      </c>
      <c r="Q12" s="32">
        <v>1200</v>
      </c>
      <c r="R12" s="33">
        <v>480</v>
      </c>
      <c r="S12" s="32">
        <v>1200</v>
      </c>
      <c r="T12" s="33">
        <v>480</v>
      </c>
      <c r="U12" s="32">
        <v>1200</v>
      </c>
      <c r="V12" s="33">
        <v>480</v>
      </c>
      <c r="W12" s="32"/>
      <c r="X12" s="33">
        <v>0</v>
      </c>
      <c r="Y12" s="44">
        <f>E12+G12+I12+K12+Q12+S12+U12+W12</f>
        <v>8400</v>
      </c>
      <c r="Z12" s="50">
        <f>F12+H12+J12+L12+R12+T12+V12+X12</f>
        <v>3360</v>
      </c>
      <c r="AA12" s="55">
        <v>2</v>
      </c>
      <c r="AE12" s="54"/>
    </row>
    <row r="13" spans="1:36" s="29" customFormat="1">
      <c r="A13" s="23" t="s">
        <v>73</v>
      </c>
      <c r="B13" s="25" t="s">
        <v>74</v>
      </c>
      <c r="C13" s="25"/>
      <c r="D13" s="34"/>
      <c r="E13" s="27">
        <f>E14</f>
        <v>75</v>
      </c>
      <c r="F13" s="28">
        <f t="shared" ref="F13:W13" si="9">F14</f>
        <v>900</v>
      </c>
      <c r="G13" s="27">
        <f t="shared" si="9"/>
        <v>75</v>
      </c>
      <c r="H13" s="28">
        <f t="shared" si="9"/>
        <v>900</v>
      </c>
      <c r="I13" s="27">
        <f t="shared" si="9"/>
        <v>75</v>
      </c>
      <c r="J13" s="28">
        <f t="shared" si="9"/>
        <v>900</v>
      </c>
      <c r="K13" s="27">
        <f t="shared" si="9"/>
        <v>75</v>
      </c>
      <c r="L13" s="28">
        <f t="shared" si="9"/>
        <v>900</v>
      </c>
      <c r="M13" s="23" t="s">
        <v>73</v>
      </c>
      <c r="N13" s="25" t="s">
        <v>74</v>
      </c>
      <c r="O13" s="25"/>
      <c r="P13" s="34"/>
      <c r="Q13" s="27">
        <f t="shared" si="9"/>
        <v>75</v>
      </c>
      <c r="R13" s="28">
        <f t="shared" si="9"/>
        <v>900</v>
      </c>
      <c r="S13" s="27">
        <f t="shared" si="9"/>
        <v>75</v>
      </c>
      <c r="T13" s="28">
        <f t="shared" si="9"/>
        <v>900</v>
      </c>
      <c r="U13" s="27">
        <f t="shared" si="9"/>
        <v>75</v>
      </c>
      <c r="V13" s="28">
        <f t="shared" si="9"/>
        <v>900</v>
      </c>
      <c r="W13" s="27">
        <f t="shared" si="9"/>
        <v>0</v>
      </c>
      <c r="X13" s="28">
        <f>X14</f>
        <v>0</v>
      </c>
      <c r="Y13" s="43">
        <f t="shared" ref="Y13:Z13" si="10">Y14</f>
        <v>525</v>
      </c>
      <c r="Z13" s="49">
        <f t="shared" si="10"/>
        <v>6300</v>
      </c>
      <c r="AA13" s="55"/>
      <c r="AB13" s="47"/>
      <c r="AC13" s="45"/>
      <c r="AD13" s="45"/>
      <c r="AE13" s="53"/>
      <c r="AF13" s="45"/>
      <c r="AG13" s="45"/>
      <c r="AH13" s="46"/>
      <c r="AI13" s="46"/>
      <c r="AJ13" s="46"/>
    </row>
    <row r="14" spans="1:36" ht="30.75" customHeight="1">
      <c r="A14" s="22" t="s">
        <v>75</v>
      </c>
      <c r="B14" s="30" t="s">
        <v>168</v>
      </c>
      <c r="C14" s="30" t="s">
        <v>76</v>
      </c>
      <c r="D14" s="31">
        <v>1200000</v>
      </c>
      <c r="E14" s="32">
        <v>75</v>
      </c>
      <c r="F14" s="33">
        <v>900</v>
      </c>
      <c r="G14" s="32">
        <v>75</v>
      </c>
      <c r="H14" s="33">
        <v>900</v>
      </c>
      <c r="I14" s="32">
        <v>75</v>
      </c>
      <c r="J14" s="33">
        <v>900</v>
      </c>
      <c r="K14" s="32">
        <v>75</v>
      </c>
      <c r="L14" s="33">
        <v>900</v>
      </c>
      <c r="M14" s="22" t="s">
        <v>75</v>
      </c>
      <c r="N14" s="30" t="s">
        <v>168</v>
      </c>
      <c r="O14" s="30" t="s">
        <v>76</v>
      </c>
      <c r="P14" s="31">
        <v>1200000</v>
      </c>
      <c r="Q14" s="32">
        <v>75</v>
      </c>
      <c r="R14" s="33">
        <v>900</v>
      </c>
      <c r="S14" s="32">
        <v>75</v>
      </c>
      <c r="T14" s="33">
        <v>900</v>
      </c>
      <c r="U14" s="32">
        <v>75</v>
      </c>
      <c r="V14" s="33">
        <v>900</v>
      </c>
      <c r="W14" s="32"/>
      <c r="X14" s="33">
        <v>0</v>
      </c>
      <c r="Y14" s="44">
        <f>E14+G14+I14+K14+Q14+S14+U14+W14</f>
        <v>525</v>
      </c>
      <c r="Z14" s="50">
        <f>F14+H14+J14+L14+R14+T14+V14+X14</f>
        <v>6300</v>
      </c>
      <c r="AA14" s="55">
        <v>2</v>
      </c>
    </row>
    <row r="15" spans="1:36" s="29" customFormat="1">
      <c r="A15" s="23" t="s">
        <v>77</v>
      </c>
      <c r="B15" s="25" t="s">
        <v>78</v>
      </c>
      <c r="C15" s="25"/>
      <c r="D15" s="26"/>
      <c r="E15" s="27">
        <f>SUM(E16:E17)</f>
        <v>35</v>
      </c>
      <c r="F15" s="28">
        <f t="shared" ref="F15:L15" si="11">SUM(F16:F17)</f>
        <v>875</v>
      </c>
      <c r="G15" s="27">
        <f t="shared" si="11"/>
        <v>25</v>
      </c>
      <c r="H15" s="28">
        <f t="shared" si="11"/>
        <v>375</v>
      </c>
      <c r="I15" s="27">
        <f t="shared" si="11"/>
        <v>25</v>
      </c>
      <c r="J15" s="28">
        <f t="shared" si="11"/>
        <v>375</v>
      </c>
      <c r="K15" s="27">
        <f t="shared" si="11"/>
        <v>25</v>
      </c>
      <c r="L15" s="28">
        <f t="shared" si="11"/>
        <v>375</v>
      </c>
      <c r="M15" s="23" t="s">
        <v>77</v>
      </c>
      <c r="N15" s="25" t="s">
        <v>78</v>
      </c>
      <c r="O15" s="25"/>
      <c r="P15" s="26"/>
      <c r="Q15" s="27">
        <f t="shared" ref="Q15:Z15" si="12">SUM(Q16:Q17)</f>
        <v>25</v>
      </c>
      <c r="R15" s="28">
        <f t="shared" si="12"/>
        <v>375</v>
      </c>
      <c r="S15" s="27">
        <f t="shared" si="12"/>
        <v>25</v>
      </c>
      <c r="T15" s="28">
        <f t="shared" si="12"/>
        <v>375</v>
      </c>
      <c r="U15" s="27">
        <f t="shared" si="12"/>
        <v>0</v>
      </c>
      <c r="V15" s="28">
        <f t="shared" si="12"/>
        <v>0</v>
      </c>
      <c r="W15" s="27">
        <f t="shared" si="12"/>
        <v>0</v>
      </c>
      <c r="X15" s="28">
        <f t="shared" si="12"/>
        <v>0</v>
      </c>
      <c r="Y15" s="43">
        <f t="shared" si="12"/>
        <v>160</v>
      </c>
      <c r="Z15" s="49">
        <f t="shared" si="12"/>
        <v>2750</v>
      </c>
      <c r="AA15" s="55">
        <v>2</v>
      </c>
      <c r="AB15" s="47"/>
      <c r="AC15" s="45"/>
      <c r="AD15" s="45"/>
      <c r="AE15" s="45"/>
      <c r="AF15" s="45"/>
      <c r="AG15" s="45"/>
      <c r="AH15" s="46"/>
      <c r="AI15" s="46"/>
      <c r="AJ15" s="46"/>
    </row>
    <row r="16" spans="1:36" ht="17.25" customHeight="1">
      <c r="A16" s="22" t="s">
        <v>79</v>
      </c>
      <c r="B16" s="30" t="s">
        <v>80</v>
      </c>
      <c r="C16" s="30" t="s">
        <v>81</v>
      </c>
      <c r="D16" s="31">
        <v>5000000</v>
      </c>
      <c r="E16" s="32">
        <v>10</v>
      </c>
      <c r="F16" s="33">
        <v>500</v>
      </c>
      <c r="G16" s="32"/>
      <c r="H16" s="33">
        <v>0</v>
      </c>
      <c r="I16" s="32"/>
      <c r="J16" s="33">
        <v>0</v>
      </c>
      <c r="K16" s="32"/>
      <c r="L16" s="33">
        <v>0</v>
      </c>
      <c r="M16" s="22" t="s">
        <v>79</v>
      </c>
      <c r="N16" s="30" t="s">
        <v>80</v>
      </c>
      <c r="O16" s="30" t="s">
        <v>81</v>
      </c>
      <c r="P16" s="31">
        <v>5000000</v>
      </c>
      <c r="Q16" s="32"/>
      <c r="R16" s="33">
        <v>0</v>
      </c>
      <c r="S16" s="32"/>
      <c r="T16" s="33">
        <v>0</v>
      </c>
      <c r="U16" s="32"/>
      <c r="V16" s="33">
        <v>0</v>
      </c>
      <c r="W16" s="32"/>
      <c r="X16" s="33">
        <v>0</v>
      </c>
      <c r="Y16" s="44">
        <f>E16+G16+I16+K16+Q16+S16+U16+W16</f>
        <v>10</v>
      </c>
      <c r="Z16" s="50">
        <f>F16+H16+J16+L16+R16+T16+V16+X16</f>
        <v>500</v>
      </c>
      <c r="AA16" s="55">
        <v>2</v>
      </c>
    </row>
    <row r="17" spans="1:36" ht="17.25" customHeight="1">
      <c r="A17" s="22" t="s">
        <v>82</v>
      </c>
      <c r="B17" s="30" t="s">
        <v>83</v>
      </c>
      <c r="C17" s="30" t="s">
        <v>84</v>
      </c>
      <c r="D17" s="31">
        <v>1500000</v>
      </c>
      <c r="E17" s="32">
        <v>25</v>
      </c>
      <c r="F17" s="33">
        <v>375</v>
      </c>
      <c r="G17" s="32">
        <v>25</v>
      </c>
      <c r="H17" s="33">
        <v>375</v>
      </c>
      <c r="I17" s="32">
        <v>25</v>
      </c>
      <c r="J17" s="33">
        <v>375</v>
      </c>
      <c r="K17" s="32">
        <v>25</v>
      </c>
      <c r="L17" s="33">
        <v>375</v>
      </c>
      <c r="M17" s="22" t="s">
        <v>82</v>
      </c>
      <c r="N17" s="30" t="s">
        <v>83</v>
      </c>
      <c r="O17" s="30" t="s">
        <v>84</v>
      </c>
      <c r="P17" s="31">
        <v>1500000</v>
      </c>
      <c r="Q17" s="32">
        <v>25</v>
      </c>
      <c r="R17" s="33">
        <v>375</v>
      </c>
      <c r="S17" s="32">
        <v>25</v>
      </c>
      <c r="T17" s="33">
        <v>375</v>
      </c>
      <c r="U17" s="32"/>
      <c r="V17" s="33">
        <v>0</v>
      </c>
      <c r="W17" s="32"/>
      <c r="X17" s="33">
        <v>0</v>
      </c>
      <c r="Y17" s="44">
        <f>E17+G17+I17+K17+Q17+S17+U17+W17</f>
        <v>150</v>
      </c>
      <c r="Z17" s="50">
        <f>F17+H17+J17+L17+R17+T17+V17+X17</f>
        <v>2250</v>
      </c>
      <c r="AA17" s="55">
        <v>2</v>
      </c>
    </row>
    <row r="18" spans="1:36" s="29" customFormat="1" ht="30" customHeight="1">
      <c r="A18" s="23">
        <v>2</v>
      </c>
      <c r="B18" s="25" t="s">
        <v>85</v>
      </c>
      <c r="C18" s="25"/>
      <c r="D18" s="26"/>
      <c r="E18" s="27">
        <f>SUM(E19:E25)</f>
        <v>1340</v>
      </c>
      <c r="F18" s="28">
        <f t="shared" ref="F18:S18" si="13">SUM(F19:F25)</f>
        <v>2685</v>
      </c>
      <c r="G18" s="27">
        <f t="shared" si="13"/>
        <v>1340</v>
      </c>
      <c r="H18" s="28">
        <f t="shared" si="13"/>
        <v>2685</v>
      </c>
      <c r="I18" s="27">
        <f t="shared" si="13"/>
        <v>1340</v>
      </c>
      <c r="J18" s="28">
        <f t="shared" si="13"/>
        <v>2685</v>
      </c>
      <c r="K18" s="27">
        <f t="shared" si="13"/>
        <v>1340</v>
      </c>
      <c r="L18" s="28">
        <f t="shared" si="13"/>
        <v>2685</v>
      </c>
      <c r="M18" s="23">
        <v>2</v>
      </c>
      <c r="N18" s="25" t="s">
        <v>85</v>
      </c>
      <c r="O18" s="25"/>
      <c r="P18" s="26"/>
      <c r="Q18" s="27">
        <f t="shared" si="13"/>
        <v>1340</v>
      </c>
      <c r="R18" s="28">
        <f t="shared" si="13"/>
        <v>2685</v>
      </c>
      <c r="S18" s="27">
        <f t="shared" si="13"/>
        <v>1340</v>
      </c>
      <c r="T18" s="28">
        <f>SUM(T19:T25)</f>
        <v>2685</v>
      </c>
      <c r="U18" s="27">
        <f t="shared" ref="U18:Z18" si="14">SUM(U19:U25)</f>
        <v>1340</v>
      </c>
      <c r="V18" s="28">
        <f t="shared" si="14"/>
        <v>2685</v>
      </c>
      <c r="W18" s="27">
        <f t="shared" si="14"/>
        <v>0</v>
      </c>
      <c r="X18" s="28">
        <f t="shared" si="14"/>
        <v>0</v>
      </c>
      <c r="Y18" s="43">
        <f t="shared" si="14"/>
        <v>9380</v>
      </c>
      <c r="Z18" s="49">
        <f t="shared" si="14"/>
        <v>18795</v>
      </c>
      <c r="AA18" s="55"/>
      <c r="AB18" s="47"/>
      <c r="AC18" s="45"/>
      <c r="AD18" s="45"/>
      <c r="AE18" s="45"/>
      <c r="AF18" s="45"/>
      <c r="AG18" s="45"/>
      <c r="AH18" s="46"/>
      <c r="AI18" s="46"/>
      <c r="AJ18" s="46"/>
    </row>
    <row r="19" spans="1:36">
      <c r="A19" s="22" t="s">
        <v>86</v>
      </c>
      <c r="B19" s="30" t="s">
        <v>87</v>
      </c>
      <c r="C19" s="30" t="s">
        <v>88</v>
      </c>
      <c r="D19" s="31">
        <v>2400000</v>
      </c>
      <c r="E19" s="32">
        <v>15</v>
      </c>
      <c r="F19" s="33">
        <v>360</v>
      </c>
      <c r="G19" s="32">
        <v>15</v>
      </c>
      <c r="H19" s="33">
        <v>360</v>
      </c>
      <c r="I19" s="32">
        <v>15</v>
      </c>
      <c r="J19" s="33">
        <v>360</v>
      </c>
      <c r="K19" s="32">
        <v>15</v>
      </c>
      <c r="L19" s="33">
        <v>360</v>
      </c>
      <c r="M19" s="22" t="s">
        <v>86</v>
      </c>
      <c r="N19" s="30" t="s">
        <v>87</v>
      </c>
      <c r="O19" s="30" t="s">
        <v>88</v>
      </c>
      <c r="P19" s="31">
        <v>2400000</v>
      </c>
      <c r="Q19" s="32">
        <v>15</v>
      </c>
      <c r="R19" s="33">
        <v>360</v>
      </c>
      <c r="S19" s="32">
        <v>15</v>
      </c>
      <c r="T19" s="33">
        <v>360</v>
      </c>
      <c r="U19" s="32">
        <v>15</v>
      </c>
      <c r="V19" s="33">
        <v>360</v>
      </c>
      <c r="W19" s="32"/>
      <c r="X19" s="33">
        <v>0</v>
      </c>
      <c r="Y19" s="44">
        <f t="shared" ref="Y19:Z25" si="15">E19+G19+I19+K19+Q19+S19+U19+W19</f>
        <v>105</v>
      </c>
      <c r="Z19" s="50">
        <f t="shared" si="15"/>
        <v>2520</v>
      </c>
      <c r="AA19" s="55">
        <v>4</v>
      </c>
    </row>
    <row r="20" spans="1:36">
      <c r="A20" s="22" t="s">
        <v>89</v>
      </c>
      <c r="B20" s="30" t="s">
        <v>90</v>
      </c>
      <c r="C20" s="30" t="s">
        <v>88</v>
      </c>
      <c r="D20" s="31">
        <v>1000000</v>
      </c>
      <c r="E20" s="32">
        <v>100</v>
      </c>
      <c r="F20" s="33">
        <v>1000</v>
      </c>
      <c r="G20" s="32">
        <v>100</v>
      </c>
      <c r="H20" s="33">
        <v>1000</v>
      </c>
      <c r="I20" s="32">
        <v>100</v>
      </c>
      <c r="J20" s="33">
        <v>1000</v>
      </c>
      <c r="K20" s="32">
        <v>100</v>
      </c>
      <c r="L20" s="33">
        <v>1000</v>
      </c>
      <c r="M20" s="22" t="s">
        <v>89</v>
      </c>
      <c r="N20" s="30" t="s">
        <v>90</v>
      </c>
      <c r="O20" s="30" t="s">
        <v>88</v>
      </c>
      <c r="P20" s="31">
        <v>1000000</v>
      </c>
      <c r="Q20" s="32">
        <v>100</v>
      </c>
      <c r="R20" s="33">
        <v>1000</v>
      </c>
      <c r="S20" s="32">
        <v>100</v>
      </c>
      <c r="T20" s="33">
        <v>1000</v>
      </c>
      <c r="U20" s="32">
        <v>100</v>
      </c>
      <c r="V20" s="33">
        <v>1000</v>
      </c>
      <c r="W20" s="32"/>
      <c r="X20" s="33">
        <v>0</v>
      </c>
      <c r="Y20" s="44">
        <f t="shared" si="15"/>
        <v>700</v>
      </c>
      <c r="Z20" s="50">
        <f t="shared" si="15"/>
        <v>7000</v>
      </c>
      <c r="AA20" s="55">
        <v>4</v>
      </c>
    </row>
    <row r="21" spans="1:36">
      <c r="A21" s="22" t="s">
        <v>91</v>
      </c>
      <c r="B21" s="30" t="s">
        <v>92</v>
      </c>
      <c r="C21" s="30" t="s">
        <v>88</v>
      </c>
      <c r="D21" s="31">
        <v>500000</v>
      </c>
      <c r="E21" s="32">
        <v>75</v>
      </c>
      <c r="F21" s="33">
        <v>375</v>
      </c>
      <c r="G21" s="32">
        <v>75</v>
      </c>
      <c r="H21" s="33">
        <v>375</v>
      </c>
      <c r="I21" s="32">
        <v>75</v>
      </c>
      <c r="J21" s="33">
        <v>375</v>
      </c>
      <c r="K21" s="32">
        <v>75</v>
      </c>
      <c r="L21" s="33">
        <v>375</v>
      </c>
      <c r="M21" s="22" t="s">
        <v>91</v>
      </c>
      <c r="N21" s="30" t="s">
        <v>92</v>
      </c>
      <c r="O21" s="30" t="s">
        <v>88</v>
      </c>
      <c r="P21" s="31">
        <v>500000</v>
      </c>
      <c r="Q21" s="32">
        <v>75</v>
      </c>
      <c r="R21" s="33">
        <v>375</v>
      </c>
      <c r="S21" s="32">
        <v>75</v>
      </c>
      <c r="T21" s="33">
        <v>375</v>
      </c>
      <c r="U21" s="32">
        <v>75</v>
      </c>
      <c r="V21" s="33">
        <v>375</v>
      </c>
      <c r="W21" s="32"/>
      <c r="X21" s="33">
        <v>0</v>
      </c>
      <c r="Y21" s="44">
        <f t="shared" si="15"/>
        <v>525</v>
      </c>
      <c r="Z21" s="50">
        <f t="shared" si="15"/>
        <v>2625</v>
      </c>
      <c r="AA21" s="55">
        <v>4</v>
      </c>
    </row>
    <row r="22" spans="1:36">
      <c r="A22" s="22" t="s">
        <v>93</v>
      </c>
      <c r="B22" s="30" t="s">
        <v>169</v>
      </c>
      <c r="C22" s="30" t="s">
        <v>88</v>
      </c>
      <c r="D22" s="31">
        <v>250000</v>
      </c>
      <c r="E22" s="32">
        <v>150</v>
      </c>
      <c r="F22" s="33">
        <v>375</v>
      </c>
      <c r="G22" s="32">
        <v>150</v>
      </c>
      <c r="H22" s="33">
        <v>375</v>
      </c>
      <c r="I22" s="32">
        <v>150</v>
      </c>
      <c r="J22" s="33">
        <v>375</v>
      </c>
      <c r="K22" s="32">
        <v>150</v>
      </c>
      <c r="L22" s="33">
        <v>375</v>
      </c>
      <c r="M22" s="22" t="s">
        <v>93</v>
      </c>
      <c r="N22" s="30" t="s">
        <v>169</v>
      </c>
      <c r="O22" s="30" t="s">
        <v>88</v>
      </c>
      <c r="P22" s="31">
        <v>250000</v>
      </c>
      <c r="Q22" s="32">
        <v>150</v>
      </c>
      <c r="R22" s="33">
        <v>375</v>
      </c>
      <c r="S22" s="32">
        <v>150</v>
      </c>
      <c r="T22" s="33">
        <v>375</v>
      </c>
      <c r="U22" s="32">
        <v>150</v>
      </c>
      <c r="V22" s="33">
        <v>375</v>
      </c>
      <c r="W22" s="32"/>
      <c r="X22" s="33">
        <v>0</v>
      </c>
      <c r="Y22" s="44">
        <f t="shared" si="15"/>
        <v>1050</v>
      </c>
      <c r="Z22" s="50">
        <f t="shared" si="15"/>
        <v>2625</v>
      </c>
      <c r="AA22" s="55">
        <v>4</v>
      </c>
    </row>
    <row r="23" spans="1:36" ht="18" customHeight="1">
      <c r="A23" s="22" t="s">
        <v>94</v>
      </c>
      <c r="B23" s="30" t="s">
        <v>170</v>
      </c>
      <c r="C23" s="30" t="s">
        <v>88</v>
      </c>
      <c r="D23" s="31">
        <v>50000</v>
      </c>
      <c r="E23" s="32">
        <v>200</v>
      </c>
      <c r="F23" s="33">
        <v>100</v>
      </c>
      <c r="G23" s="32">
        <v>200</v>
      </c>
      <c r="H23" s="33">
        <v>100</v>
      </c>
      <c r="I23" s="32">
        <v>200</v>
      </c>
      <c r="J23" s="33">
        <v>100</v>
      </c>
      <c r="K23" s="32">
        <v>200</v>
      </c>
      <c r="L23" s="33">
        <v>100</v>
      </c>
      <c r="M23" s="22" t="s">
        <v>94</v>
      </c>
      <c r="N23" s="30" t="s">
        <v>170</v>
      </c>
      <c r="O23" s="30" t="s">
        <v>88</v>
      </c>
      <c r="P23" s="31">
        <v>50000</v>
      </c>
      <c r="Q23" s="32">
        <v>200</v>
      </c>
      <c r="R23" s="33">
        <v>100</v>
      </c>
      <c r="S23" s="32">
        <v>200</v>
      </c>
      <c r="T23" s="33">
        <v>100</v>
      </c>
      <c r="U23" s="32">
        <v>200</v>
      </c>
      <c r="V23" s="33">
        <v>100</v>
      </c>
      <c r="W23" s="32"/>
      <c r="X23" s="33">
        <v>0</v>
      </c>
      <c r="Y23" s="44">
        <f t="shared" si="15"/>
        <v>1400</v>
      </c>
      <c r="Z23" s="50">
        <f t="shared" si="15"/>
        <v>700</v>
      </c>
      <c r="AA23" s="55">
        <v>4</v>
      </c>
    </row>
    <row r="24" spans="1:36">
      <c r="A24" s="22" t="s">
        <v>95</v>
      </c>
      <c r="B24" s="30" t="s">
        <v>96</v>
      </c>
      <c r="C24" s="30" t="s">
        <v>88</v>
      </c>
      <c r="D24" s="31">
        <v>300000</v>
      </c>
      <c r="E24" s="32">
        <v>100</v>
      </c>
      <c r="F24" s="33">
        <v>300</v>
      </c>
      <c r="G24" s="32">
        <v>100</v>
      </c>
      <c r="H24" s="33">
        <v>300</v>
      </c>
      <c r="I24" s="32">
        <v>100</v>
      </c>
      <c r="J24" s="33">
        <v>300</v>
      </c>
      <c r="K24" s="32">
        <v>100</v>
      </c>
      <c r="L24" s="33">
        <v>300</v>
      </c>
      <c r="M24" s="22" t="s">
        <v>95</v>
      </c>
      <c r="N24" s="30" t="s">
        <v>96</v>
      </c>
      <c r="O24" s="30" t="s">
        <v>88</v>
      </c>
      <c r="P24" s="31">
        <v>300000</v>
      </c>
      <c r="Q24" s="32">
        <v>100</v>
      </c>
      <c r="R24" s="33">
        <v>300</v>
      </c>
      <c r="S24" s="32">
        <v>100</v>
      </c>
      <c r="T24" s="33">
        <v>300</v>
      </c>
      <c r="U24" s="32">
        <v>100</v>
      </c>
      <c r="V24" s="33">
        <v>300</v>
      </c>
      <c r="W24" s="32"/>
      <c r="X24" s="33">
        <v>0</v>
      </c>
      <c r="Y24" s="44">
        <f t="shared" si="15"/>
        <v>700</v>
      </c>
      <c r="Z24" s="50">
        <f t="shared" si="15"/>
        <v>2100</v>
      </c>
      <c r="AA24" s="55">
        <v>4</v>
      </c>
    </row>
    <row r="25" spans="1:36" ht="30">
      <c r="A25" s="22" t="s">
        <v>97</v>
      </c>
      <c r="B25" s="30" t="s">
        <v>98</v>
      </c>
      <c r="C25" s="30" t="s">
        <v>62</v>
      </c>
      <c r="D25" s="31">
        <v>25000</v>
      </c>
      <c r="E25" s="32">
        <v>700</v>
      </c>
      <c r="F25" s="33">
        <v>175</v>
      </c>
      <c r="G25" s="32">
        <v>700</v>
      </c>
      <c r="H25" s="33">
        <v>175</v>
      </c>
      <c r="I25" s="32">
        <v>700</v>
      </c>
      <c r="J25" s="33">
        <v>175</v>
      </c>
      <c r="K25" s="32">
        <v>700</v>
      </c>
      <c r="L25" s="33">
        <v>175</v>
      </c>
      <c r="M25" s="22" t="s">
        <v>97</v>
      </c>
      <c r="N25" s="30" t="s">
        <v>98</v>
      </c>
      <c r="O25" s="30" t="s">
        <v>62</v>
      </c>
      <c r="P25" s="31">
        <v>25000</v>
      </c>
      <c r="Q25" s="32">
        <v>700</v>
      </c>
      <c r="R25" s="33">
        <v>175</v>
      </c>
      <c r="S25" s="32">
        <v>700</v>
      </c>
      <c r="T25" s="33">
        <v>175</v>
      </c>
      <c r="U25" s="32">
        <v>700</v>
      </c>
      <c r="V25" s="33">
        <v>175</v>
      </c>
      <c r="W25" s="32"/>
      <c r="X25" s="33">
        <v>0</v>
      </c>
      <c r="Y25" s="44">
        <f t="shared" si="15"/>
        <v>4900</v>
      </c>
      <c r="Z25" s="50">
        <f t="shared" si="15"/>
        <v>1225</v>
      </c>
      <c r="AA25" s="55">
        <v>4</v>
      </c>
    </row>
    <row r="26" spans="1:36" s="29" customFormat="1" ht="15.75" customHeight="1">
      <c r="A26" s="23">
        <v>3</v>
      </c>
      <c r="B26" s="24" t="s">
        <v>5</v>
      </c>
      <c r="C26" s="25"/>
      <c r="D26" s="34"/>
      <c r="E26" s="27"/>
      <c r="F26" s="28">
        <f t="shared" ref="F26:L26" si="16">F27+F29+F39</f>
        <v>2410</v>
      </c>
      <c r="G26" s="27"/>
      <c r="H26" s="28">
        <f t="shared" si="16"/>
        <v>5270</v>
      </c>
      <c r="I26" s="27"/>
      <c r="J26" s="28">
        <f t="shared" si="16"/>
        <v>12845</v>
      </c>
      <c r="K26" s="27"/>
      <c r="L26" s="28">
        <f t="shared" si="16"/>
        <v>7545</v>
      </c>
      <c r="M26" s="23">
        <v>3</v>
      </c>
      <c r="N26" s="24" t="s">
        <v>5</v>
      </c>
      <c r="O26" s="25"/>
      <c r="P26" s="34"/>
      <c r="Q26" s="27"/>
      <c r="R26" s="28">
        <f>R27+R29+R39</f>
        <v>3445</v>
      </c>
      <c r="S26" s="27"/>
      <c r="T26" s="28">
        <f t="shared" ref="T26" si="17">T27+T29+T39</f>
        <v>3010</v>
      </c>
      <c r="U26" s="27"/>
      <c r="V26" s="28">
        <f t="shared" ref="V26" si="18">V27+V29+V39</f>
        <v>2800</v>
      </c>
      <c r="W26" s="27"/>
      <c r="X26" s="28">
        <f t="shared" ref="X26" si="19">X27+X29+X39</f>
        <v>800</v>
      </c>
      <c r="Y26" s="43"/>
      <c r="Z26" s="49">
        <f t="shared" ref="Z26" si="20">Z27+Z29+Z39</f>
        <v>38125</v>
      </c>
      <c r="AA26" s="55"/>
      <c r="AB26" s="47"/>
      <c r="AC26" s="45"/>
      <c r="AD26" s="45"/>
      <c r="AE26" s="45"/>
      <c r="AF26" s="45"/>
      <c r="AG26" s="45"/>
      <c r="AH26" s="46"/>
      <c r="AI26" s="46"/>
      <c r="AJ26" s="46"/>
    </row>
    <row r="27" spans="1:36" s="29" customFormat="1" ht="18.75" customHeight="1">
      <c r="A27" s="23" t="s">
        <v>99</v>
      </c>
      <c r="B27" s="25" t="s">
        <v>100</v>
      </c>
      <c r="C27" s="25"/>
      <c r="D27" s="26"/>
      <c r="E27" s="27">
        <f>E28</f>
        <v>2</v>
      </c>
      <c r="F27" s="28">
        <f t="shared" ref="F27:V27" si="21">F28</f>
        <v>200</v>
      </c>
      <c r="G27" s="27">
        <f t="shared" si="21"/>
        <v>2</v>
      </c>
      <c r="H27" s="28">
        <f t="shared" si="21"/>
        <v>200</v>
      </c>
      <c r="I27" s="27">
        <f t="shared" si="21"/>
        <v>2</v>
      </c>
      <c r="J27" s="28">
        <f t="shared" si="21"/>
        <v>200</v>
      </c>
      <c r="K27" s="27">
        <f t="shared" si="21"/>
        <v>2</v>
      </c>
      <c r="L27" s="28">
        <f t="shared" si="21"/>
        <v>200</v>
      </c>
      <c r="M27" s="23" t="s">
        <v>99</v>
      </c>
      <c r="N27" s="25" t="s">
        <v>100</v>
      </c>
      <c r="O27" s="25"/>
      <c r="P27" s="26"/>
      <c r="Q27" s="27">
        <f t="shared" si="21"/>
        <v>2</v>
      </c>
      <c r="R27" s="28">
        <f t="shared" si="21"/>
        <v>200</v>
      </c>
      <c r="S27" s="27">
        <f t="shared" si="21"/>
        <v>2</v>
      </c>
      <c r="T27" s="28">
        <f t="shared" si="21"/>
        <v>200</v>
      </c>
      <c r="U27" s="27">
        <f t="shared" si="21"/>
        <v>0</v>
      </c>
      <c r="V27" s="28">
        <f t="shared" si="21"/>
        <v>0</v>
      </c>
      <c r="W27" s="27">
        <f>W28</f>
        <v>0</v>
      </c>
      <c r="X27" s="28">
        <f t="shared" ref="X27:Z27" si="22">X28</f>
        <v>0</v>
      </c>
      <c r="Y27" s="43">
        <f t="shared" si="22"/>
        <v>12</v>
      </c>
      <c r="Z27" s="49">
        <f t="shared" si="22"/>
        <v>1200</v>
      </c>
      <c r="AA27" s="55"/>
      <c r="AB27" s="47"/>
      <c r="AC27" s="45"/>
      <c r="AD27" s="45"/>
      <c r="AE27" s="45"/>
      <c r="AF27" s="45"/>
      <c r="AG27" s="45"/>
      <c r="AH27" s="46"/>
      <c r="AI27" s="46"/>
      <c r="AJ27" s="46"/>
    </row>
    <row r="28" spans="1:36" ht="19.5" customHeight="1">
      <c r="A28" s="22" t="s">
        <v>101</v>
      </c>
      <c r="B28" s="30" t="s">
        <v>102</v>
      </c>
      <c r="C28" s="30" t="s">
        <v>103</v>
      </c>
      <c r="D28" s="31">
        <v>10000000</v>
      </c>
      <c r="E28" s="32">
        <v>2</v>
      </c>
      <c r="F28" s="33">
        <v>200</v>
      </c>
      <c r="G28" s="32">
        <v>2</v>
      </c>
      <c r="H28" s="33">
        <v>200</v>
      </c>
      <c r="I28" s="32">
        <v>2</v>
      </c>
      <c r="J28" s="33">
        <v>200</v>
      </c>
      <c r="K28" s="32">
        <v>2</v>
      </c>
      <c r="L28" s="33">
        <v>200</v>
      </c>
      <c r="M28" s="22" t="s">
        <v>101</v>
      </c>
      <c r="N28" s="30" t="s">
        <v>102</v>
      </c>
      <c r="O28" s="30" t="s">
        <v>103</v>
      </c>
      <c r="P28" s="31">
        <v>10000000</v>
      </c>
      <c r="Q28" s="32">
        <v>2</v>
      </c>
      <c r="R28" s="33">
        <v>200</v>
      </c>
      <c r="S28" s="32">
        <v>2</v>
      </c>
      <c r="T28" s="33">
        <v>200</v>
      </c>
      <c r="U28" s="32"/>
      <c r="V28" s="33">
        <v>0</v>
      </c>
      <c r="W28" s="32"/>
      <c r="X28" s="33">
        <v>0</v>
      </c>
      <c r="Y28" s="44">
        <f>E28+G28+I28+K28+Q28+S28+U28+W28</f>
        <v>12</v>
      </c>
      <c r="Z28" s="50">
        <f>F28+H28+J28+L28+R28+T28+V28+X28</f>
        <v>1200</v>
      </c>
      <c r="AA28" s="55">
        <v>5</v>
      </c>
    </row>
    <row r="29" spans="1:36" s="29" customFormat="1" ht="18.75" customHeight="1">
      <c r="A29" s="23" t="s">
        <v>104</v>
      </c>
      <c r="B29" s="25" t="s">
        <v>105</v>
      </c>
      <c r="C29" s="25"/>
      <c r="D29" s="26"/>
      <c r="E29" s="27">
        <f>SUM(E30:E38)</f>
        <v>2</v>
      </c>
      <c r="F29" s="28">
        <f t="shared" ref="F29:L29" si="23">SUM(F30:F38)</f>
        <v>200</v>
      </c>
      <c r="G29" s="27">
        <f t="shared" si="23"/>
        <v>202</v>
      </c>
      <c r="H29" s="28">
        <f t="shared" si="23"/>
        <v>1050</v>
      </c>
      <c r="I29" s="27">
        <f t="shared" si="23"/>
        <v>124</v>
      </c>
      <c r="J29" s="28">
        <f t="shared" si="23"/>
        <v>8625</v>
      </c>
      <c r="K29" s="27">
        <f t="shared" si="23"/>
        <v>125</v>
      </c>
      <c r="L29" s="28">
        <f t="shared" si="23"/>
        <v>3325</v>
      </c>
      <c r="M29" s="23" t="s">
        <v>104</v>
      </c>
      <c r="N29" s="25" t="s">
        <v>105</v>
      </c>
      <c r="O29" s="25"/>
      <c r="P29" s="26"/>
      <c r="Q29" s="27">
        <f t="shared" ref="Q29:W29" si="24">SUM(Q30:Q38)</f>
        <v>122</v>
      </c>
      <c r="R29" s="28">
        <f t="shared" si="24"/>
        <v>1225</v>
      </c>
      <c r="S29" s="27">
        <f t="shared" si="24"/>
        <v>20</v>
      </c>
      <c r="T29" s="28">
        <f t="shared" si="24"/>
        <v>800</v>
      </c>
      <c r="U29" s="27">
        <f t="shared" si="24"/>
        <v>20</v>
      </c>
      <c r="V29" s="28">
        <f t="shared" si="24"/>
        <v>800</v>
      </c>
      <c r="W29" s="27">
        <f t="shared" si="24"/>
        <v>20</v>
      </c>
      <c r="X29" s="28">
        <f>SUM(X30:X38)</f>
        <v>800</v>
      </c>
      <c r="Y29" s="43">
        <f t="shared" ref="Y29:Z29" si="25">SUM(Y30:Y38)</f>
        <v>635</v>
      </c>
      <c r="Z29" s="49">
        <f t="shared" si="25"/>
        <v>16825</v>
      </c>
      <c r="AA29" s="55"/>
      <c r="AB29" s="47"/>
      <c r="AC29" s="45"/>
      <c r="AD29" s="45"/>
      <c r="AE29" s="45"/>
      <c r="AF29" s="45"/>
      <c r="AG29" s="45"/>
      <c r="AH29" s="46"/>
      <c r="AI29" s="46"/>
      <c r="AJ29" s="46"/>
    </row>
    <row r="30" spans="1:36" ht="18" customHeight="1">
      <c r="A30" s="22" t="s">
        <v>106</v>
      </c>
      <c r="B30" s="30" t="s">
        <v>107</v>
      </c>
      <c r="C30" s="30" t="s">
        <v>81</v>
      </c>
      <c r="D30" s="31">
        <v>4000000</v>
      </c>
      <c r="E30" s="32"/>
      <c r="F30" s="33">
        <v>0</v>
      </c>
      <c r="G30" s="32"/>
      <c r="H30" s="33">
        <v>0</v>
      </c>
      <c r="I30" s="32">
        <v>10</v>
      </c>
      <c r="J30" s="33">
        <v>400</v>
      </c>
      <c r="K30" s="32">
        <v>10</v>
      </c>
      <c r="L30" s="33">
        <v>400</v>
      </c>
      <c r="M30" s="22" t="s">
        <v>106</v>
      </c>
      <c r="N30" s="30" t="s">
        <v>107</v>
      </c>
      <c r="O30" s="30" t="s">
        <v>81</v>
      </c>
      <c r="P30" s="31">
        <v>4000000</v>
      </c>
      <c r="Q30" s="32">
        <v>10</v>
      </c>
      <c r="R30" s="33">
        <v>400</v>
      </c>
      <c r="S30" s="32">
        <v>10</v>
      </c>
      <c r="T30" s="33">
        <v>400</v>
      </c>
      <c r="U30" s="32">
        <v>10</v>
      </c>
      <c r="V30" s="33">
        <v>400</v>
      </c>
      <c r="W30" s="32">
        <v>10</v>
      </c>
      <c r="X30" s="33">
        <v>400</v>
      </c>
      <c r="Y30" s="44">
        <f t="shared" ref="Y30:Z38" si="26">E30+G30+I30+K30+Q30+S30+U30+W30</f>
        <v>60</v>
      </c>
      <c r="Z30" s="50">
        <f t="shared" si="26"/>
        <v>2400</v>
      </c>
      <c r="AA30" s="55">
        <v>6</v>
      </c>
    </row>
    <row r="31" spans="1:36" ht="18" customHeight="1">
      <c r="A31" s="22" t="s">
        <v>108</v>
      </c>
      <c r="B31" s="30" t="s">
        <v>109</v>
      </c>
      <c r="C31" s="30" t="s">
        <v>81</v>
      </c>
      <c r="D31" s="31">
        <v>10000000</v>
      </c>
      <c r="E31" s="32">
        <v>2</v>
      </c>
      <c r="F31" s="33">
        <v>200</v>
      </c>
      <c r="G31" s="32">
        <v>2</v>
      </c>
      <c r="H31" s="33">
        <v>200</v>
      </c>
      <c r="I31" s="32">
        <v>2</v>
      </c>
      <c r="J31" s="33">
        <v>200</v>
      </c>
      <c r="K31" s="32">
        <v>2</v>
      </c>
      <c r="L31" s="33">
        <v>200</v>
      </c>
      <c r="M31" s="22" t="s">
        <v>108</v>
      </c>
      <c r="N31" s="30" t="s">
        <v>109</v>
      </c>
      <c r="O31" s="30" t="s">
        <v>81</v>
      </c>
      <c r="P31" s="31">
        <v>10000000</v>
      </c>
      <c r="Q31" s="32">
        <v>2</v>
      </c>
      <c r="R31" s="33">
        <v>200</v>
      </c>
      <c r="S31" s="32"/>
      <c r="T31" s="33">
        <v>0</v>
      </c>
      <c r="U31" s="32"/>
      <c r="V31" s="33">
        <v>0</v>
      </c>
      <c r="W31" s="32"/>
      <c r="X31" s="33">
        <v>0</v>
      </c>
      <c r="Y31" s="44">
        <f t="shared" si="26"/>
        <v>10</v>
      </c>
      <c r="Z31" s="50">
        <f t="shared" si="26"/>
        <v>1000</v>
      </c>
      <c r="AA31" s="55">
        <v>6</v>
      </c>
    </row>
    <row r="32" spans="1:36" ht="18" customHeight="1">
      <c r="A32" s="22" t="s">
        <v>110</v>
      </c>
      <c r="B32" s="30" t="s">
        <v>111</v>
      </c>
      <c r="C32" s="30" t="s">
        <v>81</v>
      </c>
      <c r="D32" s="31">
        <v>125000</v>
      </c>
      <c r="E32" s="32"/>
      <c r="F32" s="33">
        <v>0</v>
      </c>
      <c r="G32" s="32">
        <v>200</v>
      </c>
      <c r="H32" s="33">
        <v>250</v>
      </c>
      <c r="I32" s="32">
        <v>100</v>
      </c>
      <c r="J32" s="33">
        <v>125</v>
      </c>
      <c r="K32" s="32">
        <v>100</v>
      </c>
      <c r="L32" s="33">
        <v>125</v>
      </c>
      <c r="M32" s="22" t="s">
        <v>110</v>
      </c>
      <c r="N32" s="30" t="s">
        <v>111</v>
      </c>
      <c r="O32" s="30" t="s">
        <v>81</v>
      </c>
      <c r="P32" s="31">
        <v>125000</v>
      </c>
      <c r="Q32" s="32">
        <v>100</v>
      </c>
      <c r="R32" s="33">
        <v>125</v>
      </c>
      <c r="S32" s="32"/>
      <c r="T32" s="33">
        <v>0</v>
      </c>
      <c r="U32" s="32"/>
      <c r="V32" s="33">
        <v>0</v>
      </c>
      <c r="W32" s="32"/>
      <c r="X32" s="33">
        <v>0</v>
      </c>
      <c r="Y32" s="44">
        <f t="shared" si="26"/>
        <v>500</v>
      </c>
      <c r="Z32" s="50">
        <f t="shared" si="26"/>
        <v>625</v>
      </c>
      <c r="AA32" s="55">
        <v>6</v>
      </c>
    </row>
    <row r="33" spans="1:36" ht="18" customHeight="1">
      <c r="A33" s="22" t="s">
        <v>112</v>
      </c>
      <c r="B33" s="30" t="s">
        <v>113</v>
      </c>
      <c r="C33" s="30" t="s">
        <v>81</v>
      </c>
      <c r="D33" s="37" t="s">
        <v>114</v>
      </c>
      <c r="E33" s="32"/>
      <c r="F33" s="33"/>
      <c r="G33" s="32"/>
      <c r="H33" s="33">
        <v>500</v>
      </c>
      <c r="I33" s="32"/>
      <c r="J33" s="33">
        <v>1000</v>
      </c>
      <c r="K33" s="32"/>
      <c r="L33" s="33">
        <v>500</v>
      </c>
      <c r="M33" s="22" t="s">
        <v>112</v>
      </c>
      <c r="N33" s="30" t="s">
        <v>113</v>
      </c>
      <c r="O33" s="30" t="s">
        <v>81</v>
      </c>
      <c r="P33" s="37" t="s">
        <v>114</v>
      </c>
      <c r="Q33" s="32"/>
      <c r="R33" s="33"/>
      <c r="S33" s="32"/>
      <c r="T33" s="33"/>
      <c r="U33" s="32"/>
      <c r="V33" s="33"/>
      <c r="W33" s="32"/>
      <c r="X33" s="33"/>
      <c r="Y33" s="44">
        <f t="shared" si="26"/>
        <v>0</v>
      </c>
      <c r="Z33" s="50">
        <f t="shared" si="26"/>
        <v>2000</v>
      </c>
      <c r="AA33" s="55">
        <v>6</v>
      </c>
    </row>
    <row r="34" spans="1:36" ht="18" customHeight="1">
      <c r="A34" s="22" t="s">
        <v>115</v>
      </c>
      <c r="B34" s="30" t="s">
        <v>116</v>
      </c>
      <c r="C34" s="30" t="s">
        <v>81</v>
      </c>
      <c r="D34" s="31">
        <v>50000000</v>
      </c>
      <c r="E34" s="32"/>
      <c r="F34" s="33">
        <v>0</v>
      </c>
      <c r="G34" s="32"/>
      <c r="H34" s="33">
        <v>0</v>
      </c>
      <c r="I34" s="32">
        <v>2</v>
      </c>
      <c r="J34" s="33">
        <v>1000</v>
      </c>
      <c r="K34" s="32">
        <v>3</v>
      </c>
      <c r="L34" s="33">
        <v>1500</v>
      </c>
      <c r="M34" s="22" t="s">
        <v>115</v>
      </c>
      <c r="N34" s="30" t="s">
        <v>116</v>
      </c>
      <c r="O34" s="30" t="s">
        <v>81</v>
      </c>
      <c r="P34" s="31">
        <v>50000000</v>
      </c>
      <c r="Q34" s="32"/>
      <c r="R34" s="33">
        <v>0</v>
      </c>
      <c r="S34" s="32"/>
      <c r="T34" s="33">
        <v>0</v>
      </c>
      <c r="U34" s="32"/>
      <c r="V34" s="33">
        <v>0</v>
      </c>
      <c r="W34" s="32"/>
      <c r="X34" s="33">
        <v>0</v>
      </c>
      <c r="Y34" s="44">
        <f t="shared" si="26"/>
        <v>5</v>
      </c>
      <c r="Z34" s="50">
        <f t="shared" si="26"/>
        <v>2500</v>
      </c>
      <c r="AA34" s="55">
        <v>6</v>
      </c>
    </row>
    <row r="35" spans="1:36" ht="30.75" customHeight="1">
      <c r="A35" s="22" t="s">
        <v>117</v>
      </c>
      <c r="B35" s="30" t="s">
        <v>118</v>
      </c>
      <c r="C35" s="30" t="s">
        <v>81</v>
      </c>
      <c r="D35" s="31">
        <v>4000000</v>
      </c>
      <c r="E35" s="32"/>
      <c r="F35" s="33">
        <v>0</v>
      </c>
      <c r="G35" s="32"/>
      <c r="H35" s="33">
        <v>0</v>
      </c>
      <c r="I35" s="32">
        <v>10</v>
      </c>
      <c r="J35" s="33">
        <v>400</v>
      </c>
      <c r="K35" s="32">
        <v>10</v>
      </c>
      <c r="L35" s="33">
        <v>400</v>
      </c>
      <c r="M35" s="22" t="s">
        <v>117</v>
      </c>
      <c r="N35" s="30" t="s">
        <v>118</v>
      </c>
      <c r="O35" s="30" t="s">
        <v>81</v>
      </c>
      <c r="P35" s="31">
        <v>4000000</v>
      </c>
      <c r="Q35" s="32">
        <v>10</v>
      </c>
      <c r="R35" s="33">
        <v>400</v>
      </c>
      <c r="S35" s="32">
        <v>10</v>
      </c>
      <c r="T35" s="33">
        <v>400</v>
      </c>
      <c r="U35" s="32">
        <v>10</v>
      </c>
      <c r="V35" s="33">
        <v>400</v>
      </c>
      <c r="W35" s="32">
        <v>10</v>
      </c>
      <c r="X35" s="33">
        <v>400</v>
      </c>
      <c r="Y35" s="44">
        <f t="shared" si="26"/>
        <v>60</v>
      </c>
      <c r="Z35" s="50">
        <f t="shared" si="26"/>
        <v>2400</v>
      </c>
      <c r="AA35" s="55">
        <v>6</v>
      </c>
    </row>
    <row r="36" spans="1:36" ht="31.5" customHeight="1">
      <c r="A36" s="22" t="s">
        <v>119</v>
      </c>
      <c r="B36" s="30" t="s">
        <v>120</v>
      </c>
      <c r="C36" s="30" t="s">
        <v>114</v>
      </c>
      <c r="D36" s="36"/>
      <c r="E36" s="32"/>
      <c r="F36" s="33">
        <v>0</v>
      </c>
      <c r="G36" s="32"/>
      <c r="H36" s="33">
        <v>0</v>
      </c>
      <c r="I36" s="32"/>
      <c r="J36" s="33">
        <v>500</v>
      </c>
      <c r="K36" s="32"/>
      <c r="L36" s="33">
        <v>0</v>
      </c>
      <c r="M36" s="22" t="s">
        <v>119</v>
      </c>
      <c r="N36" s="30" t="s">
        <v>120</v>
      </c>
      <c r="O36" s="30" t="s">
        <v>114</v>
      </c>
      <c r="P36" s="36"/>
      <c r="Q36" s="32"/>
      <c r="R36" s="33">
        <v>0</v>
      </c>
      <c r="S36" s="32"/>
      <c r="T36" s="33">
        <v>0</v>
      </c>
      <c r="U36" s="32"/>
      <c r="V36" s="33">
        <v>0</v>
      </c>
      <c r="W36" s="32"/>
      <c r="X36" s="33">
        <v>0</v>
      </c>
      <c r="Y36" s="44">
        <f t="shared" si="26"/>
        <v>0</v>
      </c>
      <c r="Z36" s="50">
        <f t="shared" si="26"/>
        <v>500</v>
      </c>
      <c r="AA36" s="55">
        <v>6</v>
      </c>
    </row>
    <row r="37" spans="1:36" ht="32.25" customHeight="1">
      <c r="A37" s="22" t="s">
        <v>121</v>
      </c>
      <c r="B37" s="30" t="s">
        <v>122</v>
      </c>
      <c r="C37" s="30" t="s">
        <v>114</v>
      </c>
      <c r="D37" s="36"/>
      <c r="E37" s="32"/>
      <c r="F37" s="33">
        <v>0</v>
      </c>
      <c r="G37" s="32"/>
      <c r="H37" s="33">
        <v>100</v>
      </c>
      <c r="I37" s="32"/>
      <c r="J37" s="33">
        <v>4900</v>
      </c>
      <c r="K37" s="32"/>
      <c r="L37" s="33">
        <v>0</v>
      </c>
      <c r="M37" s="22" t="s">
        <v>121</v>
      </c>
      <c r="N37" s="30" t="s">
        <v>122</v>
      </c>
      <c r="O37" s="30" t="s">
        <v>114</v>
      </c>
      <c r="P37" s="36"/>
      <c r="Q37" s="32"/>
      <c r="R37" s="33">
        <v>0</v>
      </c>
      <c r="S37" s="32"/>
      <c r="T37" s="33">
        <v>0</v>
      </c>
      <c r="U37" s="32"/>
      <c r="V37" s="33">
        <v>0</v>
      </c>
      <c r="W37" s="32"/>
      <c r="X37" s="33">
        <v>0</v>
      </c>
      <c r="Y37" s="44">
        <f t="shared" si="26"/>
        <v>0</v>
      </c>
      <c r="Z37" s="50">
        <f t="shared" si="26"/>
        <v>5000</v>
      </c>
      <c r="AA37" s="55">
        <v>6</v>
      </c>
    </row>
    <row r="38" spans="1:36" ht="18" customHeight="1">
      <c r="A38" s="22" t="s">
        <v>123</v>
      </c>
      <c r="B38" s="30" t="s">
        <v>124</v>
      </c>
      <c r="C38" s="30" t="s">
        <v>114</v>
      </c>
      <c r="D38" s="36"/>
      <c r="E38" s="32"/>
      <c r="F38" s="33">
        <v>0</v>
      </c>
      <c r="G38" s="32"/>
      <c r="H38" s="33">
        <v>0</v>
      </c>
      <c r="I38" s="32"/>
      <c r="J38" s="33">
        <v>100</v>
      </c>
      <c r="K38" s="32"/>
      <c r="L38" s="33">
        <v>200</v>
      </c>
      <c r="M38" s="22" t="s">
        <v>123</v>
      </c>
      <c r="N38" s="30" t="s">
        <v>124</v>
      </c>
      <c r="O38" s="30" t="s">
        <v>114</v>
      </c>
      <c r="P38" s="36"/>
      <c r="Q38" s="32"/>
      <c r="R38" s="33">
        <v>100</v>
      </c>
      <c r="S38" s="32"/>
      <c r="T38" s="33">
        <v>0</v>
      </c>
      <c r="U38" s="32"/>
      <c r="V38" s="33">
        <v>0</v>
      </c>
      <c r="W38" s="32"/>
      <c r="X38" s="33">
        <v>0</v>
      </c>
      <c r="Y38" s="44">
        <f t="shared" si="26"/>
        <v>0</v>
      </c>
      <c r="Z38" s="50">
        <f t="shared" si="26"/>
        <v>400</v>
      </c>
      <c r="AA38" s="55">
        <v>6</v>
      </c>
    </row>
    <row r="39" spans="1:36" s="29" customFormat="1" ht="48" customHeight="1">
      <c r="A39" s="23" t="s">
        <v>125</v>
      </c>
      <c r="B39" s="25" t="s">
        <v>126</v>
      </c>
      <c r="C39" s="25"/>
      <c r="D39" s="26"/>
      <c r="E39" s="27">
        <f>SUM(E40:E41)</f>
        <v>2020</v>
      </c>
      <c r="F39" s="28">
        <f t="shared" ref="F39:U39" si="27">SUM(F40:F41)</f>
        <v>2010</v>
      </c>
      <c r="G39" s="27">
        <f t="shared" si="27"/>
        <v>4040</v>
      </c>
      <c r="H39" s="28">
        <f t="shared" si="27"/>
        <v>4020</v>
      </c>
      <c r="I39" s="27">
        <f t="shared" si="27"/>
        <v>4040</v>
      </c>
      <c r="J39" s="28">
        <f t="shared" si="27"/>
        <v>4020</v>
      </c>
      <c r="K39" s="27">
        <f t="shared" si="27"/>
        <v>4040</v>
      </c>
      <c r="L39" s="28">
        <f t="shared" si="27"/>
        <v>4020</v>
      </c>
      <c r="M39" s="23" t="s">
        <v>125</v>
      </c>
      <c r="N39" s="25" t="s">
        <v>126</v>
      </c>
      <c r="O39" s="25"/>
      <c r="P39" s="26"/>
      <c r="Q39" s="27">
        <f t="shared" si="27"/>
        <v>2040</v>
      </c>
      <c r="R39" s="28">
        <f t="shared" si="27"/>
        <v>2020</v>
      </c>
      <c r="S39" s="27">
        <f t="shared" si="27"/>
        <v>2020</v>
      </c>
      <c r="T39" s="28">
        <f t="shared" si="27"/>
        <v>2010</v>
      </c>
      <c r="U39" s="27">
        <f t="shared" si="27"/>
        <v>2000</v>
      </c>
      <c r="V39" s="28">
        <f>SUM(V40:V41)</f>
        <v>2000</v>
      </c>
      <c r="W39" s="27">
        <f t="shared" ref="W39:Z39" si="28">SUM(W40:W41)</f>
        <v>0</v>
      </c>
      <c r="X39" s="28">
        <f t="shared" si="28"/>
        <v>0</v>
      </c>
      <c r="Y39" s="43">
        <f t="shared" si="28"/>
        <v>20200</v>
      </c>
      <c r="Z39" s="49">
        <f t="shared" si="28"/>
        <v>20100</v>
      </c>
      <c r="AA39" s="55"/>
      <c r="AB39" s="47"/>
      <c r="AC39" s="45"/>
      <c r="AD39" s="45"/>
      <c r="AE39" s="45"/>
      <c r="AF39" s="45"/>
      <c r="AG39" s="45"/>
      <c r="AH39" s="46"/>
      <c r="AI39" s="46"/>
      <c r="AJ39" s="46"/>
    </row>
    <row r="40" spans="1:36" ht="30.75" customHeight="1">
      <c r="A40" s="22" t="s">
        <v>127</v>
      </c>
      <c r="B40" s="30" t="s">
        <v>128</v>
      </c>
      <c r="C40" s="30" t="s">
        <v>129</v>
      </c>
      <c r="D40" s="31">
        <v>50000</v>
      </c>
      <c r="E40" s="32">
        <v>20</v>
      </c>
      <c r="F40" s="33">
        <v>10</v>
      </c>
      <c r="G40" s="32">
        <v>40</v>
      </c>
      <c r="H40" s="33">
        <v>20</v>
      </c>
      <c r="I40" s="32">
        <v>40</v>
      </c>
      <c r="J40" s="33">
        <v>20</v>
      </c>
      <c r="K40" s="32">
        <v>40</v>
      </c>
      <c r="L40" s="33">
        <v>20</v>
      </c>
      <c r="M40" s="22" t="s">
        <v>127</v>
      </c>
      <c r="N40" s="30" t="s">
        <v>128</v>
      </c>
      <c r="O40" s="30" t="s">
        <v>129</v>
      </c>
      <c r="P40" s="31">
        <v>50000</v>
      </c>
      <c r="Q40" s="32">
        <v>40</v>
      </c>
      <c r="R40" s="33">
        <v>20</v>
      </c>
      <c r="S40" s="32">
        <v>20</v>
      </c>
      <c r="T40" s="33">
        <v>10</v>
      </c>
      <c r="U40" s="32"/>
      <c r="V40" s="33">
        <v>0</v>
      </c>
      <c r="W40" s="32"/>
      <c r="X40" s="33">
        <v>0</v>
      </c>
      <c r="Y40" s="44">
        <f>E40+G40+I40+K40+Q40+S40+U40+W40</f>
        <v>200</v>
      </c>
      <c r="Z40" s="50">
        <f>F40+H40+J40+L40+R40+T40+V40+X40</f>
        <v>100</v>
      </c>
      <c r="AA40" s="55">
        <v>5</v>
      </c>
    </row>
    <row r="41" spans="1:36" ht="34.5" customHeight="1">
      <c r="A41" s="22" t="s">
        <v>130</v>
      </c>
      <c r="B41" s="30" t="s">
        <v>131</v>
      </c>
      <c r="C41" s="30" t="s">
        <v>62</v>
      </c>
      <c r="D41" s="31">
        <v>100000</v>
      </c>
      <c r="E41" s="32">
        <v>2000</v>
      </c>
      <c r="F41" s="33">
        <v>2000</v>
      </c>
      <c r="G41" s="32">
        <v>4000</v>
      </c>
      <c r="H41" s="33">
        <v>4000</v>
      </c>
      <c r="I41" s="32">
        <v>4000</v>
      </c>
      <c r="J41" s="33">
        <v>4000</v>
      </c>
      <c r="K41" s="32">
        <v>4000</v>
      </c>
      <c r="L41" s="33">
        <v>4000</v>
      </c>
      <c r="M41" s="22" t="s">
        <v>130</v>
      </c>
      <c r="N41" s="30" t="s">
        <v>131</v>
      </c>
      <c r="O41" s="30" t="s">
        <v>62</v>
      </c>
      <c r="P41" s="31">
        <v>100000</v>
      </c>
      <c r="Q41" s="32">
        <v>2000</v>
      </c>
      <c r="R41" s="33">
        <v>2000</v>
      </c>
      <c r="S41" s="32">
        <v>2000</v>
      </c>
      <c r="T41" s="33">
        <v>2000</v>
      </c>
      <c r="U41" s="32">
        <v>2000</v>
      </c>
      <c r="V41" s="33">
        <v>2000</v>
      </c>
      <c r="W41" s="32"/>
      <c r="X41" s="33">
        <v>0</v>
      </c>
      <c r="Y41" s="44">
        <f>E41+G41+I41+K41+Q41+S41+U41+W41</f>
        <v>20000</v>
      </c>
      <c r="Z41" s="50">
        <f>F41+H41+J41+L41+R41+T41+V41+X41</f>
        <v>20000</v>
      </c>
      <c r="AA41" s="55">
        <v>5</v>
      </c>
    </row>
    <row r="42" spans="1:36" s="29" customFormat="1">
      <c r="A42" s="23">
        <v>4</v>
      </c>
      <c r="B42" s="24" t="s">
        <v>6</v>
      </c>
      <c r="C42" s="25"/>
      <c r="D42" s="34"/>
      <c r="E42" s="27"/>
      <c r="F42" s="28">
        <f>F43+F45+F48+F50</f>
        <v>2737.5</v>
      </c>
      <c r="G42" s="27"/>
      <c r="H42" s="28">
        <f>H43+H45+H48+H50</f>
        <v>3679.5</v>
      </c>
      <c r="I42" s="27"/>
      <c r="J42" s="28">
        <f>J43+J45+J48+J50</f>
        <v>2479.5</v>
      </c>
      <c r="K42" s="27"/>
      <c r="L42" s="28">
        <f>L43+L45+L48+L50</f>
        <v>2079.5</v>
      </c>
      <c r="M42" s="23">
        <v>4</v>
      </c>
      <c r="N42" s="24" t="s">
        <v>6</v>
      </c>
      <c r="O42" s="25"/>
      <c r="P42" s="34"/>
      <c r="Q42" s="27"/>
      <c r="R42" s="28">
        <f>R43+R45+R48+R50</f>
        <v>1886.5</v>
      </c>
      <c r="S42" s="27"/>
      <c r="T42" s="28">
        <f>T43+T45+T48+T50</f>
        <v>637.5</v>
      </c>
      <c r="U42" s="27"/>
      <c r="V42" s="28">
        <f>V43+V45+V48+V50</f>
        <v>637.5</v>
      </c>
      <c r="W42" s="27"/>
      <c r="X42" s="28">
        <f>X43+X45+X48+X50</f>
        <v>637.5</v>
      </c>
      <c r="Y42" s="43"/>
      <c r="Z42" s="49">
        <f>Z43+Z45+Z48+Z50</f>
        <v>14775</v>
      </c>
      <c r="AA42" s="55"/>
      <c r="AB42" s="47"/>
      <c r="AC42" s="45"/>
      <c r="AD42" s="45"/>
      <c r="AE42" s="45"/>
      <c r="AF42" s="45"/>
      <c r="AG42" s="45"/>
      <c r="AH42" s="46"/>
      <c r="AI42" s="46"/>
      <c r="AJ42" s="46"/>
    </row>
    <row r="43" spans="1:36" s="29" customFormat="1">
      <c r="A43" s="23" t="s">
        <v>132</v>
      </c>
      <c r="B43" s="24" t="s">
        <v>133</v>
      </c>
      <c r="C43" s="25"/>
      <c r="D43" s="26"/>
      <c r="E43" s="27"/>
      <c r="F43" s="28">
        <f>F44</f>
        <v>1000</v>
      </c>
      <c r="G43" s="28">
        <f t="shared" ref="G43:T43" si="29">G44</f>
        <v>0</v>
      </c>
      <c r="H43" s="28">
        <f t="shared" si="29"/>
        <v>1000</v>
      </c>
      <c r="I43" s="28">
        <f t="shared" si="29"/>
        <v>0</v>
      </c>
      <c r="J43" s="28">
        <f t="shared" si="29"/>
        <v>0</v>
      </c>
      <c r="K43" s="28">
        <f t="shared" si="29"/>
        <v>0</v>
      </c>
      <c r="L43" s="28">
        <f t="shared" si="29"/>
        <v>0</v>
      </c>
      <c r="M43" s="23" t="s">
        <v>132</v>
      </c>
      <c r="N43" s="24" t="s">
        <v>133</v>
      </c>
      <c r="O43" s="25"/>
      <c r="P43" s="26"/>
      <c r="Q43" s="28">
        <f t="shared" si="29"/>
        <v>0</v>
      </c>
      <c r="R43" s="28">
        <f t="shared" si="29"/>
        <v>0</v>
      </c>
      <c r="S43" s="28">
        <f t="shared" si="29"/>
        <v>0</v>
      </c>
      <c r="T43" s="28">
        <f t="shared" si="29"/>
        <v>0</v>
      </c>
      <c r="U43" s="28">
        <f>U44</f>
        <v>0</v>
      </c>
      <c r="V43" s="28">
        <f t="shared" ref="V43:Y43" si="30">V44</f>
        <v>0</v>
      </c>
      <c r="W43" s="28">
        <f t="shared" si="30"/>
        <v>0</v>
      </c>
      <c r="X43" s="28">
        <f t="shared" si="30"/>
        <v>0</v>
      </c>
      <c r="Y43" s="43">
        <f t="shared" si="30"/>
        <v>0</v>
      </c>
      <c r="Z43" s="49">
        <f>Z44</f>
        <v>2000</v>
      </c>
      <c r="AA43" s="55"/>
      <c r="AB43" s="47"/>
      <c r="AC43" s="45"/>
      <c r="AD43" s="45"/>
      <c r="AE43" s="45"/>
      <c r="AF43" s="45"/>
      <c r="AG43" s="45"/>
      <c r="AH43" s="46"/>
      <c r="AI43" s="46"/>
      <c r="AJ43" s="46"/>
    </row>
    <row r="44" spans="1:36" ht="18" customHeight="1">
      <c r="A44" s="22" t="s">
        <v>134</v>
      </c>
      <c r="B44" s="30" t="s">
        <v>135</v>
      </c>
      <c r="C44" s="30"/>
      <c r="D44" s="36"/>
      <c r="E44" s="32"/>
      <c r="F44" s="33">
        <v>1000</v>
      </c>
      <c r="G44" s="32"/>
      <c r="H44" s="33">
        <v>1000</v>
      </c>
      <c r="I44" s="32"/>
      <c r="J44" s="33"/>
      <c r="K44" s="32"/>
      <c r="L44" s="33"/>
      <c r="M44" s="22" t="s">
        <v>134</v>
      </c>
      <c r="N44" s="30" t="s">
        <v>135</v>
      </c>
      <c r="O44" s="30"/>
      <c r="P44" s="36"/>
      <c r="Q44" s="32"/>
      <c r="R44" s="33"/>
      <c r="S44" s="32"/>
      <c r="T44" s="33"/>
      <c r="U44" s="32"/>
      <c r="V44" s="33"/>
      <c r="W44" s="32"/>
      <c r="X44" s="33"/>
      <c r="Y44" s="44"/>
      <c r="Z44" s="51">
        <f>F44+H44+J44+L44+R44+T44+V44+X44</f>
        <v>2000</v>
      </c>
      <c r="AA44" s="55">
        <v>7</v>
      </c>
    </row>
    <row r="45" spans="1:36" s="29" customFormat="1">
      <c r="A45" s="23" t="s">
        <v>136</v>
      </c>
      <c r="B45" s="24" t="s">
        <v>137</v>
      </c>
      <c r="C45" s="25"/>
      <c r="D45" s="26"/>
      <c r="E45" s="27"/>
      <c r="F45" s="28">
        <f>SUM(F46:F47)</f>
        <v>400</v>
      </c>
      <c r="G45" s="28">
        <f t="shared" ref="G45:S45" si="31">SUM(G46:G47)</f>
        <v>0</v>
      </c>
      <c r="H45" s="28">
        <f t="shared" si="31"/>
        <v>600</v>
      </c>
      <c r="I45" s="28">
        <f t="shared" si="31"/>
        <v>0</v>
      </c>
      <c r="J45" s="28">
        <f t="shared" si="31"/>
        <v>600</v>
      </c>
      <c r="K45" s="28">
        <f t="shared" si="31"/>
        <v>0</v>
      </c>
      <c r="L45" s="28">
        <f t="shared" si="31"/>
        <v>200</v>
      </c>
      <c r="M45" s="23" t="s">
        <v>136</v>
      </c>
      <c r="N45" s="24" t="s">
        <v>137</v>
      </c>
      <c r="O45" s="25"/>
      <c r="P45" s="26"/>
      <c r="Q45" s="28">
        <f t="shared" si="31"/>
        <v>0</v>
      </c>
      <c r="R45" s="28">
        <f t="shared" si="31"/>
        <v>0</v>
      </c>
      <c r="S45" s="28">
        <f t="shared" si="31"/>
        <v>0</v>
      </c>
      <c r="T45" s="28">
        <f>SUM(T46:T47)</f>
        <v>0</v>
      </c>
      <c r="U45" s="28">
        <f t="shared" ref="U45:Z45" si="32">SUM(U46:U47)</f>
        <v>0</v>
      </c>
      <c r="V45" s="28">
        <f t="shared" si="32"/>
        <v>0</v>
      </c>
      <c r="W45" s="28">
        <f t="shared" si="32"/>
        <v>0</v>
      </c>
      <c r="X45" s="28">
        <f t="shared" si="32"/>
        <v>0</v>
      </c>
      <c r="Y45" s="43">
        <f t="shared" si="32"/>
        <v>0</v>
      </c>
      <c r="Z45" s="49">
        <f t="shared" si="32"/>
        <v>1800</v>
      </c>
      <c r="AA45" s="55"/>
      <c r="AB45" s="47"/>
      <c r="AC45" s="45"/>
      <c r="AD45" s="45"/>
      <c r="AE45" s="45"/>
      <c r="AF45" s="45"/>
      <c r="AG45" s="45"/>
      <c r="AH45" s="46"/>
      <c r="AI45" s="46"/>
      <c r="AJ45" s="46"/>
    </row>
    <row r="46" spans="1:36" ht="18" customHeight="1">
      <c r="A46" s="22" t="s">
        <v>138</v>
      </c>
      <c r="B46" s="30" t="s">
        <v>139</v>
      </c>
      <c r="C46" s="30"/>
      <c r="D46" s="36"/>
      <c r="E46" s="32"/>
      <c r="F46" s="33">
        <v>200</v>
      </c>
      <c r="G46" s="32"/>
      <c r="H46" s="33">
        <v>400</v>
      </c>
      <c r="I46" s="32"/>
      <c r="J46" s="33">
        <v>400</v>
      </c>
      <c r="K46" s="32"/>
      <c r="L46" s="33">
        <v>0</v>
      </c>
      <c r="M46" s="22" t="s">
        <v>138</v>
      </c>
      <c r="N46" s="30" t="s">
        <v>139</v>
      </c>
      <c r="O46" s="30"/>
      <c r="P46" s="36"/>
      <c r="Q46" s="32"/>
      <c r="R46" s="33">
        <v>0</v>
      </c>
      <c r="S46" s="32"/>
      <c r="T46" s="33">
        <v>0</v>
      </c>
      <c r="U46" s="32"/>
      <c r="V46" s="33">
        <v>0</v>
      </c>
      <c r="W46" s="32"/>
      <c r="X46" s="33">
        <v>0</v>
      </c>
      <c r="Y46" s="44">
        <f>E46+G46+I46+K46+Q46+S46+U46+W46</f>
        <v>0</v>
      </c>
      <c r="Z46" s="51">
        <f>F46+H46+J46+L46+R46+T46+V46+X46</f>
        <v>1000</v>
      </c>
      <c r="AA46" s="55">
        <v>7</v>
      </c>
    </row>
    <row r="47" spans="1:36" ht="18" customHeight="1">
      <c r="A47" s="22" t="s">
        <v>140</v>
      </c>
      <c r="B47" s="30" t="s">
        <v>141</v>
      </c>
      <c r="C47" s="30"/>
      <c r="D47" s="36"/>
      <c r="E47" s="32"/>
      <c r="F47" s="33">
        <v>200</v>
      </c>
      <c r="G47" s="32"/>
      <c r="H47" s="33">
        <v>200</v>
      </c>
      <c r="I47" s="32"/>
      <c r="J47" s="33">
        <v>200</v>
      </c>
      <c r="K47" s="32"/>
      <c r="L47" s="33">
        <v>200</v>
      </c>
      <c r="M47" s="22" t="s">
        <v>140</v>
      </c>
      <c r="N47" s="30" t="s">
        <v>141</v>
      </c>
      <c r="O47" s="30"/>
      <c r="P47" s="36"/>
      <c r="Q47" s="32"/>
      <c r="R47" s="33">
        <v>0</v>
      </c>
      <c r="S47" s="32"/>
      <c r="T47" s="33">
        <v>0</v>
      </c>
      <c r="U47" s="32"/>
      <c r="V47" s="33">
        <v>0</v>
      </c>
      <c r="W47" s="32"/>
      <c r="X47" s="33">
        <v>0</v>
      </c>
      <c r="Y47" s="44">
        <f>E47+G47+I47+K47+Q47+S47+U47+W47</f>
        <v>0</v>
      </c>
      <c r="Z47" s="51">
        <f>F47+H47+J47+L47+R47+T47+V47+X47</f>
        <v>800</v>
      </c>
      <c r="AA47" s="55">
        <v>7</v>
      </c>
    </row>
    <row r="48" spans="1:36" s="29" customFormat="1">
      <c r="A48" s="38" t="s">
        <v>142</v>
      </c>
      <c r="B48" s="24" t="s">
        <v>143</v>
      </c>
      <c r="C48" s="27"/>
      <c r="D48" s="27"/>
      <c r="E48" s="27">
        <f>E49</f>
        <v>100</v>
      </c>
      <c r="F48" s="28">
        <f t="shared" ref="F48:T48" si="33">F49</f>
        <v>600</v>
      </c>
      <c r="G48" s="27">
        <f t="shared" si="33"/>
        <v>200</v>
      </c>
      <c r="H48" s="28">
        <f t="shared" si="33"/>
        <v>1200</v>
      </c>
      <c r="I48" s="27">
        <f t="shared" si="33"/>
        <v>200</v>
      </c>
      <c r="J48" s="28">
        <f t="shared" si="33"/>
        <v>1200</v>
      </c>
      <c r="K48" s="27">
        <f t="shared" si="33"/>
        <v>200</v>
      </c>
      <c r="L48" s="28">
        <f t="shared" si="33"/>
        <v>1200</v>
      </c>
      <c r="M48" s="38" t="s">
        <v>142</v>
      </c>
      <c r="N48" s="24" t="s">
        <v>143</v>
      </c>
      <c r="O48" s="27"/>
      <c r="P48" s="27"/>
      <c r="Q48" s="27">
        <f t="shared" si="33"/>
        <v>200</v>
      </c>
      <c r="R48" s="28">
        <f t="shared" si="33"/>
        <v>1200</v>
      </c>
      <c r="S48" s="27">
        <f t="shared" si="33"/>
        <v>0</v>
      </c>
      <c r="T48" s="28">
        <f t="shared" si="33"/>
        <v>0</v>
      </c>
      <c r="U48" s="27">
        <f>U49</f>
        <v>0</v>
      </c>
      <c r="V48" s="28">
        <f t="shared" ref="V48:Z48" si="34">V49</f>
        <v>0</v>
      </c>
      <c r="W48" s="27">
        <f t="shared" si="34"/>
        <v>0</v>
      </c>
      <c r="X48" s="28">
        <f t="shared" si="34"/>
        <v>0</v>
      </c>
      <c r="Y48" s="43">
        <f t="shared" si="34"/>
        <v>900</v>
      </c>
      <c r="Z48" s="49">
        <f t="shared" si="34"/>
        <v>5400</v>
      </c>
      <c r="AA48" s="55"/>
      <c r="AB48" s="47"/>
      <c r="AC48" s="45"/>
      <c r="AD48" s="45"/>
      <c r="AE48" s="45"/>
      <c r="AF48" s="45"/>
      <c r="AG48" s="45"/>
      <c r="AH48" s="46"/>
      <c r="AI48" s="46"/>
      <c r="AJ48" s="46"/>
    </row>
    <row r="49" spans="1:36" ht="16.5" customHeight="1">
      <c r="A49" s="22" t="s">
        <v>144</v>
      </c>
      <c r="B49" s="30" t="s">
        <v>145</v>
      </c>
      <c r="C49" s="30" t="s">
        <v>146</v>
      </c>
      <c r="D49" s="31">
        <v>600000</v>
      </c>
      <c r="E49" s="32">
        <v>100</v>
      </c>
      <c r="F49" s="33">
        <v>600</v>
      </c>
      <c r="G49" s="32">
        <v>200</v>
      </c>
      <c r="H49" s="33">
        <v>1200</v>
      </c>
      <c r="I49" s="32">
        <v>200</v>
      </c>
      <c r="J49" s="33">
        <v>1200</v>
      </c>
      <c r="K49" s="32">
        <v>200</v>
      </c>
      <c r="L49" s="33">
        <v>1200</v>
      </c>
      <c r="M49" s="22" t="s">
        <v>144</v>
      </c>
      <c r="N49" s="30" t="s">
        <v>145</v>
      </c>
      <c r="O49" s="30" t="s">
        <v>146</v>
      </c>
      <c r="P49" s="31">
        <v>600000</v>
      </c>
      <c r="Q49" s="32">
        <v>200</v>
      </c>
      <c r="R49" s="33">
        <v>1200</v>
      </c>
      <c r="S49" s="32"/>
      <c r="T49" s="33">
        <v>0</v>
      </c>
      <c r="U49" s="32"/>
      <c r="V49" s="33">
        <v>0</v>
      </c>
      <c r="W49" s="32"/>
      <c r="X49" s="33">
        <v>0</v>
      </c>
      <c r="Y49" s="44">
        <f>E49+G49+I49+K49+Q49+S49+U49+W49</f>
        <v>900</v>
      </c>
      <c r="Z49" s="51">
        <f>F49+H49+J49+L49+R49+T49+V49+X49</f>
        <v>5400</v>
      </c>
      <c r="AA49" s="55">
        <v>7</v>
      </c>
    </row>
    <row r="50" spans="1:36" s="29" customFormat="1">
      <c r="A50" s="23" t="s">
        <v>147</v>
      </c>
      <c r="B50" s="25" t="s">
        <v>148</v>
      </c>
      <c r="C50" s="25"/>
      <c r="D50" s="26"/>
      <c r="E50" s="27">
        <f>SUM(E51:E55)</f>
        <v>5250</v>
      </c>
      <c r="F50" s="28">
        <f t="shared" ref="F50:R50" si="35">SUM(F51:F55)</f>
        <v>737.5</v>
      </c>
      <c r="G50" s="27">
        <f t="shared" si="35"/>
        <v>5262</v>
      </c>
      <c r="H50" s="28">
        <f t="shared" si="35"/>
        <v>879.5</v>
      </c>
      <c r="I50" s="27">
        <f t="shared" si="35"/>
        <v>5262</v>
      </c>
      <c r="J50" s="28">
        <f t="shared" si="35"/>
        <v>679.5</v>
      </c>
      <c r="K50" s="27">
        <f t="shared" si="35"/>
        <v>5262</v>
      </c>
      <c r="L50" s="28">
        <f t="shared" si="35"/>
        <v>679.5</v>
      </c>
      <c r="M50" s="23" t="s">
        <v>147</v>
      </c>
      <c r="N50" s="25" t="s">
        <v>148</v>
      </c>
      <c r="O50" s="25"/>
      <c r="P50" s="26"/>
      <c r="Q50" s="27">
        <f t="shared" si="35"/>
        <v>5264</v>
      </c>
      <c r="R50" s="28">
        <f t="shared" si="35"/>
        <v>686.5</v>
      </c>
      <c r="S50" s="27">
        <f>SUM(S51:S55)</f>
        <v>5250</v>
      </c>
      <c r="T50" s="28">
        <f t="shared" ref="T50:Z50" si="36">SUM(T51:T55)</f>
        <v>637.5</v>
      </c>
      <c r="U50" s="27">
        <f t="shared" si="36"/>
        <v>5250</v>
      </c>
      <c r="V50" s="28">
        <f t="shared" si="36"/>
        <v>637.5</v>
      </c>
      <c r="W50" s="27">
        <f t="shared" si="36"/>
        <v>5250</v>
      </c>
      <c r="X50" s="28">
        <f t="shared" si="36"/>
        <v>637.5</v>
      </c>
      <c r="Y50" s="43">
        <f t="shared" si="36"/>
        <v>42050</v>
      </c>
      <c r="Z50" s="49">
        <f t="shared" si="36"/>
        <v>5575</v>
      </c>
      <c r="AA50" s="55"/>
      <c r="AB50" s="47"/>
      <c r="AC50" s="45"/>
      <c r="AD50" s="45"/>
      <c r="AE50" s="45"/>
      <c r="AF50" s="45"/>
      <c r="AG50" s="45"/>
      <c r="AH50" s="46"/>
      <c r="AI50" s="46"/>
      <c r="AJ50" s="46"/>
    </row>
    <row r="51" spans="1:36" ht="18" customHeight="1">
      <c r="A51" s="22" t="s">
        <v>149</v>
      </c>
      <c r="B51" s="30" t="s">
        <v>150</v>
      </c>
      <c r="C51" s="30" t="s">
        <v>151</v>
      </c>
      <c r="D51" s="31">
        <v>8000</v>
      </c>
      <c r="E51" s="32">
        <v>2500</v>
      </c>
      <c r="F51" s="33">
        <v>200</v>
      </c>
      <c r="G51" s="32">
        <v>2500</v>
      </c>
      <c r="H51" s="33">
        <v>200</v>
      </c>
      <c r="I51" s="32">
        <v>2500</v>
      </c>
      <c r="J51" s="33">
        <v>200</v>
      </c>
      <c r="K51" s="32">
        <v>2500</v>
      </c>
      <c r="L51" s="33">
        <v>200</v>
      </c>
      <c r="M51" s="22" t="s">
        <v>149</v>
      </c>
      <c r="N51" s="30" t="s">
        <v>150</v>
      </c>
      <c r="O51" s="30" t="s">
        <v>151</v>
      </c>
      <c r="P51" s="31">
        <v>8000</v>
      </c>
      <c r="Q51" s="32">
        <v>2500</v>
      </c>
      <c r="R51" s="33">
        <v>200</v>
      </c>
      <c r="S51" s="32">
        <v>2500</v>
      </c>
      <c r="T51" s="33">
        <v>200</v>
      </c>
      <c r="U51" s="32">
        <v>2500</v>
      </c>
      <c r="V51" s="33">
        <v>200</v>
      </c>
      <c r="W51" s="32">
        <v>2500</v>
      </c>
      <c r="X51" s="33">
        <v>200</v>
      </c>
      <c r="Y51" s="44">
        <f t="shared" ref="Y51:Z54" si="37">E51+G51+I51+K51+Q51+S51+U51+W51</f>
        <v>20000</v>
      </c>
      <c r="Z51" s="51">
        <f t="shared" si="37"/>
        <v>1600</v>
      </c>
      <c r="AA51" s="55">
        <v>7</v>
      </c>
    </row>
    <row r="52" spans="1:36" ht="18" customHeight="1">
      <c r="A52" s="22" t="s">
        <v>152</v>
      </c>
      <c r="B52" s="30" t="s">
        <v>153</v>
      </c>
      <c r="C52" s="30" t="s">
        <v>151</v>
      </c>
      <c r="D52" s="31">
        <v>15000</v>
      </c>
      <c r="E52" s="32">
        <v>2500</v>
      </c>
      <c r="F52" s="33">
        <v>375</v>
      </c>
      <c r="G52" s="32">
        <v>2500</v>
      </c>
      <c r="H52" s="33">
        <v>375</v>
      </c>
      <c r="I52" s="32">
        <v>2500</v>
      </c>
      <c r="J52" s="33">
        <v>375</v>
      </c>
      <c r="K52" s="32">
        <v>2500</v>
      </c>
      <c r="L52" s="33">
        <v>375</v>
      </c>
      <c r="M52" s="22" t="s">
        <v>152</v>
      </c>
      <c r="N52" s="30" t="s">
        <v>153</v>
      </c>
      <c r="O52" s="30" t="s">
        <v>151</v>
      </c>
      <c r="P52" s="31">
        <v>15000</v>
      </c>
      <c r="Q52" s="32">
        <v>2500</v>
      </c>
      <c r="R52" s="33">
        <v>375</v>
      </c>
      <c r="S52" s="32">
        <v>2500</v>
      </c>
      <c r="T52" s="33">
        <v>375</v>
      </c>
      <c r="U52" s="32">
        <v>2500</v>
      </c>
      <c r="V52" s="33">
        <v>375</v>
      </c>
      <c r="W52" s="32">
        <v>2500</v>
      </c>
      <c r="X52" s="33">
        <v>375</v>
      </c>
      <c r="Y52" s="44">
        <f t="shared" si="37"/>
        <v>20000</v>
      </c>
      <c r="Z52" s="51">
        <f t="shared" si="37"/>
        <v>3000</v>
      </c>
      <c r="AA52" s="55">
        <v>7</v>
      </c>
    </row>
    <row r="53" spans="1:36" ht="18" customHeight="1">
      <c r="A53" s="22" t="s">
        <v>154</v>
      </c>
      <c r="B53" s="30" t="s">
        <v>155</v>
      </c>
      <c r="C53" s="30" t="s">
        <v>151</v>
      </c>
      <c r="D53" s="31">
        <v>25000</v>
      </c>
      <c r="E53" s="32">
        <v>250</v>
      </c>
      <c r="F53" s="33">
        <v>62.5</v>
      </c>
      <c r="G53" s="32">
        <v>250</v>
      </c>
      <c r="H53" s="33">
        <v>62.5</v>
      </c>
      <c r="I53" s="32">
        <v>250</v>
      </c>
      <c r="J53" s="33">
        <v>62.5</v>
      </c>
      <c r="K53" s="32">
        <v>250</v>
      </c>
      <c r="L53" s="33">
        <v>62.5</v>
      </c>
      <c r="M53" s="22" t="s">
        <v>154</v>
      </c>
      <c r="N53" s="30" t="s">
        <v>155</v>
      </c>
      <c r="O53" s="30" t="s">
        <v>151</v>
      </c>
      <c r="P53" s="31">
        <v>25000</v>
      </c>
      <c r="Q53" s="32">
        <v>250</v>
      </c>
      <c r="R53" s="33">
        <v>62.5</v>
      </c>
      <c r="S53" s="32">
        <v>250</v>
      </c>
      <c r="T53" s="33">
        <v>62.5</v>
      </c>
      <c r="U53" s="32">
        <v>250</v>
      </c>
      <c r="V53" s="33">
        <v>62.5</v>
      </c>
      <c r="W53" s="32">
        <v>250</v>
      </c>
      <c r="X53" s="33">
        <v>62.5</v>
      </c>
      <c r="Y53" s="44">
        <f t="shared" si="37"/>
        <v>2000</v>
      </c>
      <c r="Z53" s="51">
        <f t="shared" si="37"/>
        <v>500</v>
      </c>
      <c r="AA53" s="55">
        <v>7</v>
      </c>
    </row>
    <row r="54" spans="1:36" ht="18" customHeight="1">
      <c r="A54" s="22" t="s">
        <v>156</v>
      </c>
      <c r="B54" s="30" t="s">
        <v>157</v>
      </c>
      <c r="C54" s="30" t="s">
        <v>151</v>
      </c>
      <c r="D54" s="31">
        <v>350000</v>
      </c>
      <c r="E54" s="32"/>
      <c r="F54" s="33">
        <v>0</v>
      </c>
      <c r="G54" s="32">
        <v>12</v>
      </c>
      <c r="H54" s="33">
        <v>42</v>
      </c>
      <c r="I54" s="32">
        <v>12</v>
      </c>
      <c r="J54" s="33">
        <v>42</v>
      </c>
      <c r="K54" s="32">
        <v>12</v>
      </c>
      <c r="L54" s="33">
        <v>42</v>
      </c>
      <c r="M54" s="22" t="s">
        <v>156</v>
      </c>
      <c r="N54" s="30" t="s">
        <v>157</v>
      </c>
      <c r="O54" s="30" t="s">
        <v>151</v>
      </c>
      <c r="P54" s="31">
        <v>350000</v>
      </c>
      <c r="Q54" s="32">
        <v>14</v>
      </c>
      <c r="R54" s="33">
        <v>49</v>
      </c>
      <c r="S54" s="32"/>
      <c r="T54" s="33">
        <v>0</v>
      </c>
      <c r="U54" s="32"/>
      <c r="V54" s="33">
        <v>0</v>
      </c>
      <c r="W54" s="32"/>
      <c r="X54" s="33">
        <v>0</v>
      </c>
      <c r="Y54" s="44">
        <f t="shared" si="37"/>
        <v>50</v>
      </c>
      <c r="Z54" s="51">
        <f t="shared" si="37"/>
        <v>175</v>
      </c>
      <c r="AA54" s="55">
        <v>7</v>
      </c>
    </row>
    <row r="55" spans="1:36" ht="18" customHeight="1">
      <c r="A55" s="22" t="s">
        <v>158</v>
      </c>
      <c r="B55" s="30" t="s">
        <v>159</v>
      </c>
      <c r="C55" s="30"/>
      <c r="D55" s="36"/>
      <c r="E55" s="32"/>
      <c r="F55" s="33">
        <v>100</v>
      </c>
      <c r="G55" s="32"/>
      <c r="H55" s="33">
        <v>200</v>
      </c>
      <c r="I55" s="32"/>
      <c r="J55" s="33">
        <v>0</v>
      </c>
      <c r="K55" s="32"/>
      <c r="L55" s="33">
        <v>0</v>
      </c>
      <c r="M55" s="22" t="s">
        <v>158</v>
      </c>
      <c r="N55" s="30" t="s">
        <v>159</v>
      </c>
      <c r="O55" s="30"/>
      <c r="P55" s="36"/>
      <c r="Q55" s="32"/>
      <c r="R55" s="33">
        <v>0</v>
      </c>
      <c r="S55" s="32"/>
      <c r="T55" s="33">
        <v>0</v>
      </c>
      <c r="U55" s="32"/>
      <c r="V55" s="33">
        <v>0</v>
      </c>
      <c r="W55" s="32"/>
      <c r="X55" s="33">
        <v>0</v>
      </c>
      <c r="Y55" s="44"/>
      <c r="Z55" s="51">
        <f>F55+H55+J55+L55+R55+T55+V55+X55</f>
        <v>300</v>
      </c>
      <c r="AA55" s="55">
        <v>7</v>
      </c>
    </row>
    <row r="56" spans="1:36" s="29" customFormat="1">
      <c r="A56" s="145">
        <v>5</v>
      </c>
      <c r="B56" s="146" t="s">
        <v>243</v>
      </c>
      <c r="C56" s="146"/>
      <c r="D56" s="147"/>
      <c r="E56" s="148"/>
      <c r="F56" s="149">
        <f>F4+F18+F26+F42</f>
        <v>13432.5</v>
      </c>
      <c r="G56" s="148"/>
      <c r="H56" s="149">
        <f>H4+H18+H26+H42</f>
        <v>16734.5</v>
      </c>
      <c r="I56" s="148"/>
      <c r="J56" s="149">
        <f>J4+J18+J26+J42</f>
        <v>23109.5</v>
      </c>
      <c r="K56" s="148"/>
      <c r="L56" s="149">
        <f>L4+L18+L26+L42</f>
        <v>17409.5</v>
      </c>
      <c r="M56" s="145">
        <v>5</v>
      </c>
      <c r="N56" s="146" t="s">
        <v>7</v>
      </c>
      <c r="O56" s="146"/>
      <c r="P56" s="147"/>
      <c r="Q56" s="148"/>
      <c r="R56" s="149">
        <f>R4+R18+R26+R42</f>
        <v>13116.5</v>
      </c>
      <c r="S56" s="148"/>
      <c r="T56" s="149">
        <f>T4+T18+T26+T42</f>
        <v>11432.5</v>
      </c>
      <c r="U56" s="148"/>
      <c r="V56" s="149">
        <f>V4+V18+V26+V42</f>
        <v>10847.5</v>
      </c>
      <c r="W56" s="148"/>
      <c r="X56" s="149">
        <f>X4+X18+X26+X42</f>
        <v>1437.5</v>
      </c>
      <c r="Y56" s="150"/>
      <c r="Z56" s="151">
        <f>Z4+Z18+Z26+Z42</f>
        <v>107520</v>
      </c>
      <c r="AA56" s="152"/>
      <c r="AB56" s="47"/>
      <c r="AC56" s="45"/>
      <c r="AD56" s="45"/>
      <c r="AE56" s="45"/>
      <c r="AF56" s="45"/>
      <c r="AG56" s="45"/>
      <c r="AH56" s="46"/>
      <c r="AI56" s="46"/>
      <c r="AJ56" s="46"/>
    </row>
    <row r="57" spans="1:36" s="29" customFormat="1" ht="17.25" customHeight="1">
      <c r="A57" s="23">
        <v>6</v>
      </c>
      <c r="B57" s="25" t="s">
        <v>8</v>
      </c>
      <c r="C57" s="25"/>
      <c r="D57" s="26"/>
      <c r="E57" s="27"/>
      <c r="F57" s="28">
        <f>F56*0.02</f>
        <v>268.64999999999998</v>
      </c>
      <c r="G57" s="28"/>
      <c r="H57" s="28">
        <f t="shared" ref="H57:T57" si="38">H56*0.02</f>
        <v>334.69</v>
      </c>
      <c r="I57" s="28"/>
      <c r="J57" s="28">
        <f t="shared" si="38"/>
        <v>462.19</v>
      </c>
      <c r="K57" s="28"/>
      <c r="L57" s="28">
        <f t="shared" si="38"/>
        <v>348.19</v>
      </c>
      <c r="M57" s="23">
        <v>6</v>
      </c>
      <c r="N57" s="25" t="s">
        <v>8</v>
      </c>
      <c r="O57" s="25"/>
      <c r="P57" s="26"/>
      <c r="Q57" s="28"/>
      <c r="R57" s="28">
        <f t="shared" si="38"/>
        <v>262.33</v>
      </c>
      <c r="S57" s="28"/>
      <c r="T57" s="28">
        <f t="shared" si="38"/>
        <v>228.65</v>
      </c>
      <c r="U57" s="28"/>
      <c r="V57" s="28">
        <f>V56*0.02</f>
        <v>216.95000000000002</v>
      </c>
      <c r="W57" s="28"/>
      <c r="X57" s="28">
        <f t="shared" ref="X57" si="39">X56*0.02</f>
        <v>28.75</v>
      </c>
      <c r="Y57" s="43"/>
      <c r="Z57" s="49">
        <f t="shared" ref="Z57" si="40">Z56*0.02</f>
        <v>2150.4</v>
      </c>
      <c r="AA57" s="55">
        <v>8</v>
      </c>
      <c r="AB57" s="47"/>
      <c r="AC57" s="45"/>
      <c r="AD57" s="45"/>
      <c r="AE57" s="45"/>
      <c r="AF57" s="45"/>
      <c r="AG57" s="45"/>
      <c r="AH57" s="46"/>
      <c r="AI57" s="46"/>
      <c r="AJ57" s="46"/>
    </row>
    <row r="58" spans="1:36" s="29" customFormat="1" ht="17.25" customHeight="1">
      <c r="A58" s="23">
        <v>7</v>
      </c>
      <c r="B58" s="25" t="s">
        <v>9</v>
      </c>
      <c r="C58" s="25"/>
      <c r="D58" s="26"/>
      <c r="E58" s="27"/>
      <c r="F58" s="28">
        <f>F56*0.05</f>
        <v>671.625</v>
      </c>
      <c r="G58" s="28"/>
      <c r="H58" s="28">
        <f t="shared" ref="H58:Z58" si="41">H56*0.05</f>
        <v>836.72500000000002</v>
      </c>
      <c r="I58" s="28"/>
      <c r="J58" s="28">
        <f t="shared" si="41"/>
        <v>1155.4750000000001</v>
      </c>
      <c r="K58" s="28"/>
      <c r="L58" s="28">
        <f t="shared" si="41"/>
        <v>870.47500000000002</v>
      </c>
      <c r="M58" s="23">
        <v>7</v>
      </c>
      <c r="N58" s="25" t="s">
        <v>9</v>
      </c>
      <c r="O58" s="25"/>
      <c r="P58" s="26"/>
      <c r="Q58" s="28"/>
      <c r="R58" s="28">
        <f t="shared" si="41"/>
        <v>655.82500000000005</v>
      </c>
      <c r="S58" s="28"/>
      <c r="T58" s="28">
        <f t="shared" si="41"/>
        <v>571.625</v>
      </c>
      <c r="U58" s="28"/>
      <c r="V58" s="28">
        <f>V56*0.05</f>
        <v>542.375</v>
      </c>
      <c r="W58" s="28"/>
      <c r="X58" s="28">
        <f t="shared" si="41"/>
        <v>71.875</v>
      </c>
      <c r="Y58" s="43"/>
      <c r="Z58" s="49">
        <f t="shared" si="41"/>
        <v>5376</v>
      </c>
      <c r="AA58" s="55"/>
      <c r="AB58" s="47"/>
      <c r="AC58" s="45"/>
      <c r="AD58" s="45"/>
      <c r="AE58" s="45"/>
      <c r="AF58" s="45"/>
      <c r="AG58" s="45"/>
      <c r="AH58" s="46"/>
      <c r="AI58" s="46"/>
      <c r="AJ58" s="46"/>
    </row>
    <row r="59" spans="1:36" s="29" customFormat="1">
      <c r="A59" s="145">
        <v>8</v>
      </c>
      <c r="B59" s="146" t="s">
        <v>10</v>
      </c>
      <c r="C59" s="146"/>
      <c r="D59" s="147"/>
      <c r="E59" s="148"/>
      <c r="F59" s="149">
        <f>SUM(F56:F58)</f>
        <v>14372.775</v>
      </c>
      <c r="G59" s="149"/>
      <c r="H59" s="149">
        <f t="shared" ref="H59:X59" si="42">SUM(H56:H58)</f>
        <v>17905.914999999997</v>
      </c>
      <c r="I59" s="149"/>
      <c r="J59" s="149">
        <f t="shared" si="42"/>
        <v>24727.164999999997</v>
      </c>
      <c r="K59" s="149"/>
      <c r="L59" s="149">
        <f t="shared" si="42"/>
        <v>18628.164999999997</v>
      </c>
      <c r="M59" s="145">
        <v>8</v>
      </c>
      <c r="N59" s="146" t="s">
        <v>10</v>
      </c>
      <c r="O59" s="146"/>
      <c r="P59" s="147"/>
      <c r="Q59" s="149"/>
      <c r="R59" s="149">
        <f t="shared" si="42"/>
        <v>14034.655000000001</v>
      </c>
      <c r="S59" s="149"/>
      <c r="T59" s="149">
        <f t="shared" si="42"/>
        <v>12232.775</v>
      </c>
      <c r="U59" s="149"/>
      <c r="V59" s="149">
        <f t="shared" si="42"/>
        <v>11606.825000000001</v>
      </c>
      <c r="W59" s="149"/>
      <c r="X59" s="149">
        <f t="shared" si="42"/>
        <v>1538.125</v>
      </c>
      <c r="Y59" s="150"/>
      <c r="Z59" s="151">
        <f>SUM(Z56:Z58)</f>
        <v>115046.39999999999</v>
      </c>
      <c r="AA59" s="152"/>
      <c r="AB59" s="47"/>
      <c r="AC59" s="45"/>
      <c r="AD59" s="45"/>
      <c r="AE59" s="45"/>
      <c r="AF59" s="45"/>
      <c r="AG59" s="45"/>
      <c r="AH59" s="46"/>
      <c r="AI59" s="46"/>
      <c r="AJ59" s="46"/>
    </row>
    <row r="60" spans="1:36">
      <c r="D60" s="40"/>
    </row>
    <row r="61" spans="1:36">
      <c r="D61" s="40"/>
    </row>
    <row r="62" spans="1:36">
      <c r="D62" s="40"/>
    </row>
    <row r="63" spans="1:36">
      <c r="D63" s="40"/>
    </row>
    <row r="64" spans="1:36">
      <c r="D64" s="40"/>
    </row>
    <row r="65" spans="4:4">
      <c r="D65" s="40"/>
    </row>
    <row r="66" spans="4:4">
      <c r="D66" s="40"/>
    </row>
    <row r="67" spans="4:4">
      <c r="D67" s="40"/>
    </row>
    <row r="68" spans="4:4">
      <c r="D68" s="40"/>
    </row>
    <row r="69" spans="4:4">
      <c r="D69" s="40"/>
    </row>
    <row r="70" spans="4:4">
      <c r="D70" s="40"/>
    </row>
  </sheetData>
  <mergeCells count="18">
    <mergeCell ref="A1:L1"/>
    <mergeCell ref="A2:A3"/>
    <mergeCell ref="B2:B3"/>
    <mergeCell ref="C2:C3"/>
    <mergeCell ref="D2:D3"/>
    <mergeCell ref="E2:F2"/>
    <mergeCell ref="G2:H2"/>
    <mergeCell ref="I2:J2"/>
    <mergeCell ref="K2:L2"/>
    <mergeCell ref="U2:V2"/>
    <mergeCell ref="W2:X2"/>
    <mergeCell ref="Y2:Z2"/>
    <mergeCell ref="M2:M3"/>
    <mergeCell ref="N2:N3"/>
    <mergeCell ref="O2:O3"/>
    <mergeCell ref="P2:P3"/>
    <mergeCell ref="Q2:R2"/>
    <mergeCell ref="S2:T2"/>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5"/>
  <sheetViews>
    <sheetView zoomScale="110" zoomScaleNormal="110" workbookViewId="0">
      <selection activeCell="M8" sqref="M8"/>
    </sheetView>
  </sheetViews>
  <sheetFormatPr defaultColWidth="8.875" defaultRowHeight="15"/>
  <cols>
    <col min="1" max="1" width="8.875" style="111"/>
    <col min="2" max="2" width="28.125" style="167" customWidth="1"/>
    <col min="3" max="3" width="7.375" style="111" customWidth="1"/>
    <col min="4" max="4" width="9.125" style="168" customWidth="1"/>
    <col min="5" max="5" width="8.375" style="168" customWidth="1"/>
    <col min="6" max="6" width="8.875" style="117" customWidth="1"/>
    <col min="7" max="7" width="8.625" style="117" customWidth="1"/>
    <col min="8" max="8" width="7.625" style="117" customWidth="1"/>
    <col min="9" max="9" width="6.625" style="170" customWidth="1"/>
    <col min="10" max="10" width="7" style="117" customWidth="1"/>
    <col min="11" max="16384" width="8.875" style="117"/>
  </cols>
  <sheetData>
    <row r="1" spans="1:10" s="111" customFormat="1" ht="60">
      <c r="A1" s="106" t="s">
        <v>186</v>
      </c>
      <c r="B1" s="106" t="s">
        <v>180</v>
      </c>
      <c r="C1" s="105" t="s">
        <v>178</v>
      </c>
      <c r="D1" s="161" t="s">
        <v>233</v>
      </c>
      <c r="E1" s="161" t="s">
        <v>234</v>
      </c>
      <c r="F1" s="106" t="s">
        <v>282</v>
      </c>
      <c r="G1" s="106" t="s">
        <v>283</v>
      </c>
      <c r="H1" s="106" t="s">
        <v>279</v>
      </c>
      <c r="I1" s="106" t="s">
        <v>281</v>
      </c>
      <c r="J1" s="106" t="s">
        <v>280</v>
      </c>
    </row>
    <row r="2" spans="1:10" s="111" customFormat="1">
      <c r="A2" s="250" t="s">
        <v>269</v>
      </c>
      <c r="B2" s="251"/>
      <c r="C2" s="251"/>
      <c r="D2" s="251"/>
      <c r="E2" s="251"/>
      <c r="F2" s="251"/>
      <c r="G2" s="251"/>
      <c r="H2" s="251"/>
      <c r="I2" s="251"/>
      <c r="J2" s="252"/>
    </row>
    <row r="3" spans="1:10" ht="18" customHeight="1">
      <c r="A3" s="174" t="s">
        <v>183</v>
      </c>
      <c r="B3" s="175" t="s">
        <v>177</v>
      </c>
      <c r="C3" s="176" t="s">
        <v>179</v>
      </c>
      <c r="D3" s="177">
        <v>150</v>
      </c>
      <c r="E3" s="177">
        <v>300</v>
      </c>
      <c r="F3" s="178">
        <f>E3/D3</f>
        <v>2</v>
      </c>
      <c r="G3" s="256">
        <f>ROUND(AVERAGE(F3:F7),0)</f>
        <v>2</v>
      </c>
      <c r="H3" s="256">
        <f>ROUND((G3*0.4)+(G9*0.6),1)</f>
        <v>1.5</v>
      </c>
      <c r="I3" s="169"/>
      <c r="J3" s="179"/>
    </row>
    <row r="4" spans="1:10" ht="31.9" customHeight="1">
      <c r="A4" s="162" t="s">
        <v>182</v>
      </c>
      <c r="B4" s="163" t="s">
        <v>181</v>
      </c>
      <c r="C4" s="112" t="s">
        <v>179</v>
      </c>
      <c r="D4" s="164">
        <v>200</v>
      </c>
      <c r="E4" s="164">
        <v>425</v>
      </c>
      <c r="F4" s="165">
        <f t="shared" ref="F4:F48" si="0">E4/D4</f>
        <v>2.125</v>
      </c>
      <c r="G4" s="256"/>
      <c r="H4" s="256"/>
      <c r="I4" s="169"/>
      <c r="J4" s="132"/>
    </row>
    <row r="5" spans="1:10">
      <c r="A5" s="162" t="s">
        <v>185</v>
      </c>
      <c r="B5" s="163" t="s">
        <v>184</v>
      </c>
      <c r="C5" s="112" t="s">
        <v>179</v>
      </c>
      <c r="D5" s="164">
        <v>225</v>
      </c>
      <c r="E5" s="164">
        <v>425</v>
      </c>
      <c r="F5" s="165">
        <f t="shared" si="0"/>
        <v>1.8888888888888888</v>
      </c>
      <c r="G5" s="256"/>
      <c r="H5" s="256"/>
      <c r="I5" s="169"/>
      <c r="J5" s="132"/>
    </row>
    <row r="6" spans="1:10">
      <c r="A6" s="162" t="s">
        <v>188</v>
      </c>
      <c r="B6" s="163" t="s">
        <v>187</v>
      </c>
      <c r="C6" s="112" t="s">
        <v>179</v>
      </c>
      <c r="D6" s="164">
        <v>188</v>
      </c>
      <c r="E6" s="164">
        <v>400</v>
      </c>
      <c r="F6" s="165">
        <f t="shared" si="0"/>
        <v>2.1276595744680851</v>
      </c>
      <c r="G6" s="256"/>
      <c r="H6" s="256"/>
      <c r="I6" s="169"/>
      <c r="J6" s="132"/>
    </row>
    <row r="7" spans="1:10">
      <c r="A7" s="162" t="s">
        <v>190</v>
      </c>
      <c r="B7" s="163" t="s">
        <v>189</v>
      </c>
      <c r="C7" s="112" t="s">
        <v>179</v>
      </c>
      <c r="D7" s="164">
        <v>150</v>
      </c>
      <c r="E7" s="164">
        <v>300</v>
      </c>
      <c r="F7" s="165">
        <f t="shared" si="0"/>
        <v>2</v>
      </c>
      <c r="G7" s="257"/>
      <c r="H7" s="256"/>
      <c r="I7" s="169"/>
      <c r="J7" s="133"/>
    </row>
    <row r="8" spans="1:10">
      <c r="A8" s="253" t="s">
        <v>270</v>
      </c>
      <c r="B8" s="263"/>
      <c r="C8" s="263"/>
      <c r="D8" s="263"/>
      <c r="E8" s="263"/>
      <c r="F8" s="263"/>
      <c r="G8" s="254"/>
      <c r="H8" s="256"/>
      <c r="I8" s="261"/>
      <c r="J8" s="262"/>
    </row>
    <row r="9" spans="1:10" ht="18" customHeight="1">
      <c r="A9" s="162" t="s">
        <v>192</v>
      </c>
      <c r="B9" s="163" t="s">
        <v>191</v>
      </c>
      <c r="C9" s="112" t="s">
        <v>193</v>
      </c>
      <c r="D9" s="164">
        <v>41.08</v>
      </c>
      <c r="E9" s="164">
        <v>54.27</v>
      </c>
      <c r="F9" s="165">
        <f t="shared" si="0"/>
        <v>1.321080817916261</v>
      </c>
      <c r="G9" s="255">
        <f>ROUND((F9+F10+F11+F13+F17+F21+F22+F23+F24+F25)/10,1)</f>
        <v>1.2</v>
      </c>
      <c r="H9" s="256"/>
      <c r="I9" s="173"/>
      <c r="J9" s="258">
        <f>(I9+I10+I11+I13+I17+I21+I22+I23+I24+I25)/9</f>
        <v>6.6666666666666666E-2</v>
      </c>
    </row>
    <row r="10" spans="1:10">
      <c r="A10" s="162" t="s">
        <v>195</v>
      </c>
      <c r="B10" s="163" t="s">
        <v>194</v>
      </c>
      <c r="C10" s="112" t="s">
        <v>196</v>
      </c>
      <c r="D10" s="164">
        <v>210</v>
      </c>
      <c r="E10" s="164">
        <v>300</v>
      </c>
      <c r="F10" s="165">
        <f t="shared" si="0"/>
        <v>1.4285714285714286</v>
      </c>
      <c r="G10" s="256"/>
      <c r="H10" s="256"/>
      <c r="I10" s="173">
        <v>2.5000000000000001E-2</v>
      </c>
      <c r="J10" s="259"/>
    </row>
    <row r="11" spans="1:10">
      <c r="A11" s="162" t="s">
        <v>198</v>
      </c>
      <c r="B11" s="163" t="s">
        <v>197</v>
      </c>
      <c r="C11" s="112" t="s">
        <v>199</v>
      </c>
      <c r="D11" s="164">
        <v>5700</v>
      </c>
      <c r="E11" s="164">
        <v>6100</v>
      </c>
      <c r="F11" s="165">
        <f t="shared" si="0"/>
        <v>1.0701754385964912</v>
      </c>
      <c r="G11" s="256"/>
      <c r="H11" s="256"/>
      <c r="I11" s="173">
        <v>0.14000000000000001</v>
      </c>
      <c r="J11" s="259"/>
    </row>
    <row r="12" spans="1:10" ht="27.6" hidden="1" customHeight="1">
      <c r="A12" s="162" t="s">
        <v>201</v>
      </c>
      <c r="B12" s="163" t="s">
        <v>200</v>
      </c>
      <c r="C12" s="112" t="s">
        <v>196</v>
      </c>
      <c r="D12" s="164">
        <v>2343</v>
      </c>
      <c r="E12" s="164">
        <v>2550</v>
      </c>
      <c r="F12" s="165">
        <f t="shared" si="0"/>
        <v>1.0883482714468631</v>
      </c>
      <c r="G12" s="256"/>
      <c r="H12" s="256"/>
      <c r="I12" s="173">
        <v>2.5000000000000001E-2</v>
      </c>
      <c r="J12" s="259"/>
    </row>
    <row r="13" spans="1:10" ht="30">
      <c r="A13" s="162" t="s">
        <v>202</v>
      </c>
      <c r="B13" s="163" t="s">
        <v>204</v>
      </c>
      <c r="C13" s="112" t="s">
        <v>196</v>
      </c>
      <c r="D13" s="164">
        <v>2378</v>
      </c>
      <c r="E13" s="164">
        <v>2975</v>
      </c>
      <c r="F13" s="165">
        <f t="shared" si="0"/>
        <v>1.2510513036164845</v>
      </c>
      <c r="G13" s="256"/>
      <c r="H13" s="256"/>
      <c r="I13" s="173">
        <v>2.5000000000000001E-2</v>
      </c>
      <c r="J13" s="259"/>
    </row>
    <row r="14" spans="1:10" ht="27.6" hidden="1" customHeight="1">
      <c r="A14" s="162" t="s">
        <v>203</v>
      </c>
      <c r="B14" s="163" t="s">
        <v>205</v>
      </c>
      <c r="C14" s="112" t="s">
        <v>196</v>
      </c>
      <c r="D14" s="164">
        <v>2413</v>
      </c>
      <c r="E14" s="164">
        <v>3075</v>
      </c>
      <c r="F14" s="165">
        <f t="shared" si="0"/>
        <v>1.2743472855366764</v>
      </c>
      <c r="G14" s="256"/>
      <c r="H14" s="256"/>
      <c r="I14" s="173">
        <v>2.5000000000000001E-2</v>
      </c>
      <c r="J14" s="259"/>
    </row>
    <row r="15" spans="1:10" ht="27.6" hidden="1" customHeight="1">
      <c r="A15" s="162" t="s">
        <v>206</v>
      </c>
      <c r="B15" s="163" t="s">
        <v>212</v>
      </c>
      <c r="C15" s="112" t="s">
        <v>196</v>
      </c>
      <c r="D15" s="164">
        <v>3105</v>
      </c>
      <c r="E15" s="164">
        <v>3532</v>
      </c>
      <c r="F15" s="165">
        <f t="shared" si="0"/>
        <v>1.1375201288244767</v>
      </c>
      <c r="G15" s="256"/>
      <c r="H15" s="256"/>
      <c r="I15" s="173">
        <v>2.5000000000000001E-2</v>
      </c>
      <c r="J15" s="259"/>
    </row>
    <row r="16" spans="1:10" ht="27.6" hidden="1" customHeight="1">
      <c r="A16" s="162" t="s">
        <v>207</v>
      </c>
      <c r="B16" s="163" t="s">
        <v>215</v>
      </c>
      <c r="C16" s="112" t="s">
        <v>196</v>
      </c>
      <c r="D16" s="164">
        <v>3140</v>
      </c>
      <c r="E16" s="164">
        <v>3969</v>
      </c>
      <c r="F16" s="165">
        <f t="shared" si="0"/>
        <v>1.2640127388535032</v>
      </c>
      <c r="G16" s="256"/>
      <c r="H16" s="256"/>
      <c r="I16" s="173">
        <v>2.5000000000000001E-2</v>
      </c>
      <c r="J16" s="259"/>
    </row>
    <row r="17" spans="1:10" ht="30">
      <c r="A17" s="162" t="s">
        <v>208</v>
      </c>
      <c r="B17" s="163" t="s">
        <v>213</v>
      </c>
      <c r="C17" s="112" t="s">
        <v>196</v>
      </c>
      <c r="D17" s="164">
        <v>3175</v>
      </c>
      <c r="E17" s="164">
        <v>3969</v>
      </c>
      <c r="F17" s="165">
        <f t="shared" si="0"/>
        <v>1.2500787401574802</v>
      </c>
      <c r="G17" s="256"/>
      <c r="H17" s="256"/>
      <c r="I17" s="173">
        <v>2.5000000000000001E-2</v>
      </c>
      <c r="J17" s="259"/>
    </row>
    <row r="18" spans="1:10" ht="27.6" hidden="1" customHeight="1">
      <c r="A18" s="162" t="s">
        <v>209</v>
      </c>
      <c r="B18" s="163" t="s">
        <v>214</v>
      </c>
      <c r="C18" s="112" t="s">
        <v>196</v>
      </c>
      <c r="D18" s="164">
        <v>3175</v>
      </c>
      <c r="E18" s="164">
        <v>4005</v>
      </c>
      <c r="F18" s="165">
        <f t="shared" si="0"/>
        <v>1.2614173228346457</v>
      </c>
      <c r="G18" s="256"/>
      <c r="H18" s="256"/>
      <c r="I18" s="173">
        <v>2.5000000000000001E-2</v>
      </c>
      <c r="J18" s="259"/>
    </row>
    <row r="19" spans="1:10" ht="27.6" hidden="1" customHeight="1">
      <c r="A19" s="162" t="s">
        <v>210</v>
      </c>
      <c r="B19" s="163" t="s">
        <v>216</v>
      </c>
      <c r="C19" s="112" t="s">
        <v>196</v>
      </c>
      <c r="D19" s="164">
        <v>3150</v>
      </c>
      <c r="E19" s="164">
        <v>4040</v>
      </c>
      <c r="F19" s="165">
        <f t="shared" si="0"/>
        <v>1.2825396825396826</v>
      </c>
      <c r="G19" s="256"/>
      <c r="H19" s="256"/>
      <c r="I19" s="173">
        <v>2.5000000000000001E-2</v>
      </c>
      <c r="J19" s="259"/>
    </row>
    <row r="20" spans="1:10" ht="27.6" hidden="1" customHeight="1">
      <c r="A20" s="162" t="s">
        <v>211</v>
      </c>
      <c r="B20" s="163" t="s">
        <v>217</v>
      </c>
      <c r="C20" s="112" t="s">
        <v>196</v>
      </c>
      <c r="D20" s="164">
        <v>3000</v>
      </c>
      <c r="E20" s="164">
        <v>3750</v>
      </c>
      <c r="F20" s="165">
        <f t="shared" si="0"/>
        <v>1.25</v>
      </c>
      <c r="G20" s="256"/>
      <c r="H20" s="256"/>
      <c r="I20" s="173">
        <v>2.5000000000000001E-2</v>
      </c>
      <c r="J20" s="259"/>
    </row>
    <row r="21" spans="1:10" ht="30">
      <c r="A21" s="162" t="s">
        <v>218</v>
      </c>
      <c r="B21" s="135" t="s">
        <v>272</v>
      </c>
      <c r="C21" s="112" t="s">
        <v>219</v>
      </c>
      <c r="D21" s="164">
        <v>56</v>
      </c>
      <c r="E21" s="164">
        <v>59</v>
      </c>
      <c r="F21" s="165">
        <f t="shared" si="0"/>
        <v>1.0535714285714286</v>
      </c>
      <c r="G21" s="256"/>
      <c r="H21" s="256"/>
      <c r="I21" s="173">
        <v>0.09</v>
      </c>
      <c r="J21" s="259"/>
    </row>
    <row r="22" spans="1:10" ht="18.600000000000001" customHeight="1">
      <c r="A22" s="162" t="s">
        <v>221</v>
      </c>
      <c r="B22" s="163" t="s">
        <v>220</v>
      </c>
      <c r="C22" s="112" t="s">
        <v>222</v>
      </c>
      <c r="D22" s="164">
        <v>130</v>
      </c>
      <c r="E22" s="164">
        <v>137</v>
      </c>
      <c r="F22" s="165">
        <f t="shared" si="0"/>
        <v>1.0538461538461539</v>
      </c>
      <c r="G22" s="256"/>
      <c r="H22" s="256"/>
      <c r="I22" s="173">
        <v>0.09</v>
      </c>
      <c r="J22" s="259"/>
    </row>
    <row r="23" spans="1:10" ht="30" customHeight="1">
      <c r="A23" s="162" t="s">
        <v>224</v>
      </c>
      <c r="B23" s="163" t="s">
        <v>223</v>
      </c>
      <c r="C23" s="112" t="s">
        <v>225</v>
      </c>
      <c r="D23" s="164">
        <v>4480</v>
      </c>
      <c r="E23" s="164">
        <v>4032</v>
      </c>
      <c r="F23" s="165">
        <f t="shared" si="0"/>
        <v>0.9</v>
      </c>
      <c r="G23" s="256"/>
      <c r="H23" s="256"/>
      <c r="I23" s="173">
        <v>0.09</v>
      </c>
      <c r="J23" s="259"/>
    </row>
    <row r="24" spans="1:10">
      <c r="A24" s="162" t="s">
        <v>227</v>
      </c>
      <c r="B24" s="163" t="s">
        <v>226</v>
      </c>
      <c r="C24" s="112" t="s">
        <v>225</v>
      </c>
      <c r="D24" s="164">
        <v>4600</v>
      </c>
      <c r="E24" s="164">
        <v>4102</v>
      </c>
      <c r="F24" s="165">
        <f t="shared" si="0"/>
        <v>0.89173913043478259</v>
      </c>
      <c r="G24" s="256"/>
      <c r="H24" s="256"/>
      <c r="I24" s="173">
        <v>0.09</v>
      </c>
      <c r="J24" s="259"/>
    </row>
    <row r="25" spans="1:10">
      <c r="A25" s="162" t="s">
        <v>229</v>
      </c>
      <c r="B25" s="163" t="s">
        <v>228</v>
      </c>
      <c r="C25" s="112" t="s">
        <v>230</v>
      </c>
      <c r="D25" s="164">
        <v>5200</v>
      </c>
      <c r="E25" s="164">
        <v>6690</v>
      </c>
      <c r="F25" s="165">
        <f t="shared" si="0"/>
        <v>1.2865384615384616</v>
      </c>
      <c r="G25" s="256"/>
      <c r="H25" s="256"/>
      <c r="I25" s="173">
        <v>2.5000000000000001E-2</v>
      </c>
      <c r="J25" s="259"/>
    </row>
    <row r="26" spans="1:10">
      <c r="A26" s="162" t="s">
        <v>231</v>
      </c>
      <c r="B26" s="163" t="s">
        <v>277</v>
      </c>
      <c r="C26" s="112" t="s">
        <v>230</v>
      </c>
      <c r="D26" s="166" t="s">
        <v>232</v>
      </c>
      <c r="E26" s="164">
        <v>10000</v>
      </c>
      <c r="F26" s="160" t="s">
        <v>273</v>
      </c>
      <c r="G26" s="257"/>
      <c r="H26" s="257"/>
      <c r="I26" s="173">
        <v>0.09</v>
      </c>
      <c r="J26" s="260"/>
    </row>
    <row r="27" spans="1:10">
      <c r="A27" s="253" t="s">
        <v>271</v>
      </c>
      <c r="B27" s="263"/>
      <c r="C27" s="263"/>
      <c r="D27" s="263"/>
      <c r="E27" s="263"/>
      <c r="F27" s="263"/>
      <c r="G27" s="254"/>
      <c r="H27" s="172"/>
      <c r="I27" s="169"/>
    </row>
    <row r="28" spans="1:10" ht="18" customHeight="1">
      <c r="A28" s="253" t="s">
        <v>278</v>
      </c>
      <c r="B28" s="254"/>
      <c r="C28" s="112"/>
      <c r="D28" s="164"/>
      <c r="E28" s="164"/>
      <c r="F28" s="165"/>
      <c r="G28" s="255">
        <f>(F29+F30+F31+F32+F33+F35+F36+F38+F39+F40+F41)/11</f>
        <v>1.4973789438620633</v>
      </c>
      <c r="H28" s="171"/>
      <c r="I28" s="169"/>
    </row>
    <row r="29" spans="1:10">
      <c r="A29" s="112">
        <v>2.1</v>
      </c>
      <c r="B29" s="163" t="s">
        <v>246</v>
      </c>
      <c r="C29" s="112" t="s">
        <v>247</v>
      </c>
      <c r="D29" s="164">
        <v>2.9</v>
      </c>
      <c r="E29" s="164">
        <v>6.2</v>
      </c>
      <c r="F29" s="165">
        <f t="shared" si="0"/>
        <v>2.1379310344827589</v>
      </c>
      <c r="G29" s="256"/>
      <c r="H29" s="171"/>
      <c r="I29" s="169"/>
    </row>
    <row r="30" spans="1:10">
      <c r="A30" s="112">
        <v>2.7</v>
      </c>
      <c r="B30" s="163" t="s">
        <v>248</v>
      </c>
      <c r="C30" s="112" t="s">
        <v>247</v>
      </c>
      <c r="D30" s="164">
        <v>2102.6</v>
      </c>
      <c r="E30" s="164">
        <v>4498.3</v>
      </c>
      <c r="F30" s="165">
        <f t="shared" si="0"/>
        <v>2.1393988395320083</v>
      </c>
      <c r="G30" s="256"/>
      <c r="H30" s="171"/>
      <c r="I30" s="169"/>
    </row>
    <row r="31" spans="1:10" ht="30">
      <c r="A31" s="112">
        <v>2.13</v>
      </c>
      <c r="B31" s="163" t="s">
        <v>276</v>
      </c>
      <c r="C31" s="112" t="s">
        <v>250</v>
      </c>
      <c r="D31" s="164">
        <v>113.4</v>
      </c>
      <c r="E31" s="164">
        <v>150.1</v>
      </c>
      <c r="F31" s="165">
        <f t="shared" si="0"/>
        <v>1.3236331569664901</v>
      </c>
      <c r="G31" s="256"/>
      <c r="H31" s="171"/>
      <c r="I31" s="169"/>
    </row>
    <row r="32" spans="1:10">
      <c r="A32" s="112">
        <v>2.16</v>
      </c>
      <c r="B32" s="163" t="s">
        <v>249</v>
      </c>
      <c r="C32" s="112" t="s">
        <v>250</v>
      </c>
      <c r="D32" s="164">
        <v>48.8</v>
      </c>
      <c r="E32" s="164">
        <v>116.4</v>
      </c>
      <c r="F32" s="165">
        <f t="shared" si="0"/>
        <v>2.3852459016393444</v>
      </c>
      <c r="G32" s="256"/>
      <c r="H32" s="171"/>
      <c r="I32" s="169"/>
    </row>
    <row r="33" spans="1:9" ht="30">
      <c r="A33" s="112">
        <v>2.1800000000000002</v>
      </c>
      <c r="B33" s="163" t="s">
        <v>252</v>
      </c>
      <c r="C33" s="112" t="s">
        <v>250</v>
      </c>
      <c r="D33" s="164">
        <v>424.4</v>
      </c>
      <c r="E33" s="164">
        <v>615.70000000000005</v>
      </c>
      <c r="F33" s="165">
        <f t="shared" si="0"/>
        <v>1.4507540056550425</v>
      </c>
      <c r="G33" s="256"/>
      <c r="H33" s="171"/>
      <c r="I33" s="169"/>
    </row>
    <row r="34" spans="1:9">
      <c r="A34" s="253" t="s">
        <v>259</v>
      </c>
      <c r="B34" s="254"/>
      <c r="C34" s="112"/>
      <c r="D34" s="164"/>
      <c r="E34" s="164"/>
      <c r="F34" s="165"/>
      <c r="G34" s="256"/>
      <c r="H34" s="171"/>
      <c r="I34" s="169"/>
    </row>
    <row r="35" spans="1:9" ht="30">
      <c r="A35" s="112" t="s">
        <v>260</v>
      </c>
      <c r="B35" s="163" t="s">
        <v>261</v>
      </c>
      <c r="C35" s="112" t="s">
        <v>250</v>
      </c>
      <c r="D35" s="164">
        <v>5579.6</v>
      </c>
      <c r="E35" s="164">
        <v>6660.3</v>
      </c>
      <c r="F35" s="165">
        <f t="shared" ref="F35" si="1">E35/D35</f>
        <v>1.1936877195497884</v>
      </c>
      <c r="G35" s="256"/>
      <c r="H35" s="171"/>
      <c r="I35" s="169"/>
    </row>
    <row r="36" spans="1:9" ht="30">
      <c r="A36" s="112" t="s">
        <v>253</v>
      </c>
      <c r="B36" s="163" t="s">
        <v>262</v>
      </c>
      <c r="C36" s="112" t="s">
        <v>250</v>
      </c>
      <c r="D36" s="164">
        <v>4938.8</v>
      </c>
      <c r="E36" s="164">
        <v>5916.4</v>
      </c>
      <c r="F36" s="165">
        <f>E36/D36</f>
        <v>1.1979428201182472</v>
      </c>
      <c r="G36" s="256"/>
      <c r="H36" s="171"/>
      <c r="I36" s="169"/>
    </row>
    <row r="37" spans="1:9">
      <c r="A37" s="253" t="s">
        <v>254</v>
      </c>
      <c r="B37" s="254"/>
      <c r="C37" s="112"/>
      <c r="D37" s="164"/>
      <c r="E37" s="164"/>
      <c r="F37" s="165"/>
      <c r="G37" s="256"/>
      <c r="H37" s="171"/>
      <c r="I37" s="169"/>
    </row>
    <row r="38" spans="1:9" ht="30">
      <c r="A38" s="112" t="s">
        <v>255</v>
      </c>
      <c r="B38" s="163" t="s">
        <v>263</v>
      </c>
      <c r="C38" s="112" t="s">
        <v>250</v>
      </c>
      <c r="D38" s="164">
        <v>5992</v>
      </c>
      <c r="E38" s="164">
        <v>7416.2</v>
      </c>
      <c r="F38" s="165">
        <f t="shared" si="0"/>
        <v>1.2376835781041389</v>
      </c>
      <c r="G38" s="256"/>
      <c r="H38" s="171"/>
      <c r="I38" s="169"/>
    </row>
    <row r="39" spans="1:9" ht="30">
      <c r="A39" s="112" t="s">
        <v>258</v>
      </c>
      <c r="B39" s="163" t="s">
        <v>274</v>
      </c>
      <c r="C39" s="112" t="s">
        <v>247</v>
      </c>
      <c r="D39" s="164">
        <v>216</v>
      </c>
      <c r="E39" s="164">
        <v>327.8</v>
      </c>
      <c r="F39" s="165">
        <f t="shared" si="0"/>
        <v>1.5175925925925926</v>
      </c>
      <c r="G39" s="256"/>
      <c r="H39" s="171"/>
      <c r="I39" s="169"/>
    </row>
    <row r="40" spans="1:9" ht="31.9" customHeight="1">
      <c r="A40" s="112" t="s">
        <v>256</v>
      </c>
      <c r="B40" s="163" t="s">
        <v>275</v>
      </c>
      <c r="C40" s="112" t="s">
        <v>257</v>
      </c>
      <c r="D40" s="164">
        <v>60.9</v>
      </c>
      <c r="E40" s="164">
        <v>57.5</v>
      </c>
      <c r="F40" s="165">
        <f t="shared" si="0"/>
        <v>0.94417077175697872</v>
      </c>
      <c r="G40" s="256"/>
      <c r="H40" s="171"/>
      <c r="I40" s="169"/>
    </row>
    <row r="41" spans="1:9" ht="33" customHeight="1">
      <c r="A41" s="112" t="s">
        <v>267</v>
      </c>
      <c r="B41" s="163" t="s">
        <v>268</v>
      </c>
      <c r="C41" s="112" t="s">
        <v>257</v>
      </c>
      <c r="D41" s="164">
        <v>63.3</v>
      </c>
      <c r="E41" s="164">
        <v>59.7</v>
      </c>
      <c r="F41" s="165">
        <f t="shared" si="0"/>
        <v>0.94312796208530814</v>
      </c>
      <c r="G41" s="256"/>
      <c r="H41" s="171"/>
      <c r="I41" s="169"/>
    </row>
    <row r="42" spans="1:9">
      <c r="A42" s="253" t="s">
        <v>264</v>
      </c>
      <c r="B42" s="254"/>
      <c r="C42" s="112"/>
      <c r="D42" s="164"/>
      <c r="E42" s="164"/>
      <c r="F42" s="165"/>
      <c r="G42" s="256"/>
      <c r="H42" s="171"/>
      <c r="I42" s="169"/>
    </row>
    <row r="43" spans="1:9">
      <c r="A43" s="112" t="s">
        <v>266</v>
      </c>
      <c r="B43" s="163" t="s">
        <v>265</v>
      </c>
      <c r="C43" s="112" t="s">
        <v>247</v>
      </c>
      <c r="D43" s="164">
        <v>90.2</v>
      </c>
      <c r="E43" s="164">
        <v>150.5</v>
      </c>
      <c r="F43" s="165">
        <f>E43/D43</f>
        <v>1.6685144124168514</v>
      </c>
      <c r="G43" s="257"/>
      <c r="H43" s="171"/>
      <c r="I43" s="169"/>
    </row>
    <row r="44" spans="1:9">
      <c r="F44" s="169"/>
    </row>
    <row r="45" spans="1:9">
      <c r="F45" s="169"/>
    </row>
    <row r="46" spans="1:9">
      <c r="A46" s="134" t="s">
        <v>251</v>
      </c>
      <c r="F46" s="169"/>
    </row>
    <row r="47" spans="1:9">
      <c r="A47" s="134" t="s">
        <v>249</v>
      </c>
      <c r="F47" s="169"/>
    </row>
    <row r="48" spans="1:9">
      <c r="A48" s="111">
        <v>3.22</v>
      </c>
      <c r="B48" s="167" t="s">
        <v>249</v>
      </c>
      <c r="C48" s="111" t="s">
        <v>247</v>
      </c>
      <c r="D48" s="168">
        <v>31.7</v>
      </c>
      <c r="E48" s="168">
        <v>41</v>
      </c>
      <c r="F48" s="169">
        <f t="shared" si="0"/>
        <v>1.2933753943217665</v>
      </c>
    </row>
    <row r="49" spans="6:6">
      <c r="F49" s="169"/>
    </row>
    <row r="50" spans="6:6">
      <c r="F50" s="169"/>
    </row>
    <row r="51" spans="6:6">
      <c r="F51" s="169"/>
    </row>
    <row r="52" spans="6:6">
      <c r="F52" s="169"/>
    </row>
    <row r="53" spans="6:6">
      <c r="F53" s="169"/>
    </row>
    <row r="54" spans="6:6">
      <c r="F54" s="169"/>
    </row>
    <row r="55" spans="6:6">
      <c r="F55" s="169"/>
    </row>
    <row r="56" spans="6:6">
      <c r="F56" s="169"/>
    </row>
    <row r="57" spans="6:6">
      <c r="F57" s="169"/>
    </row>
    <row r="58" spans="6:6">
      <c r="F58" s="169"/>
    </row>
    <row r="59" spans="6:6">
      <c r="F59" s="169"/>
    </row>
    <row r="60" spans="6:6">
      <c r="F60" s="169"/>
    </row>
    <row r="61" spans="6:6">
      <c r="F61" s="169"/>
    </row>
    <row r="62" spans="6:6">
      <c r="F62" s="169"/>
    </row>
    <row r="63" spans="6:6">
      <c r="F63" s="169"/>
    </row>
    <row r="64" spans="6:6">
      <c r="F64" s="169"/>
    </row>
    <row r="65" spans="6:6">
      <c r="F65" s="169"/>
    </row>
  </sheetData>
  <mergeCells count="13">
    <mergeCell ref="A2:J2"/>
    <mergeCell ref="A37:B37"/>
    <mergeCell ref="A42:B42"/>
    <mergeCell ref="G28:G43"/>
    <mergeCell ref="G9:G26"/>
    <mergeCell ref="J9:J26"/>
    <mergeCell ref="H3:H26"/>
    <mergeCell ref="I8:J8"/>
    <mergeCell ref="G3:G7"/>
    <mergeCell ref="A8:G8"/>
    <mergeCell ref="A27:G27"/>
    <mergeCell ref="A28:B28"/>
    <mergeCell ref="A34:B34"/>
  </mergeCells>
  <phoneticPr fontId="2"/>
  <pageMargins left="0.7" right="0.7" top="0.75" bottom="0.75" header="0.3" footer="0.3"/>
  <pageSetup paperSize="9" scale="7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
  <sheetViews>
    <sheetView tabSelected="1" topLeftCell="A22" zoomScale="115" zoomScaleNormal="115" zoomScaleSheetLayoutView="160" workbookViewId="0">
      <selection activeCell="D25" sqref="D25"/>
    </sheetView>
  </sheetViews>
  <sheetFormatPr defaultColWidth="9.125" defaultRowHeight="12.75"/>
  <cols>
    <col min="1" max="1" width="6.375" style="204" customWidth="1"/>
    <col min="2" max="2" width="12.75" style="204" customWidth="1"/>
    <col min="3" max="4" width="9.125" style="204"/>
    <col min="5" max="5" width="42.25" style="204" customWidth="1"/>
    <col min="6" max="6" width="19.375" style="204" customWidth="1"/>
    <col min="7" max="7" width="68.625" style="204" customWidth="1"/>
    <col min="8" max="16384" width="9.125" style="204"/>
  </cols>
  <sheetData>
    <row r="1" spans="1:7" ht="15">
      <c r="A1" s="209"/>
      <c r="B1" s="209"/>
      <c r="C1" s="209"/>
      <c r="D1" s="209"/>
      <c r="E1" s="209"/>
      <c r="F1" s="209"/>
      <c r="G1" s="210" t="s">
        <v>334</v>
      </c>
    </row>
    <row r="2" spans="1:7">
      <c r="A2" s="209"/>
      <c r="B2" s="209"/>
      <c r="C2" s="209"/>
      <c r="D2" s="209"/>
      <c r="E2" s="209"/>
      <c r="F2" s="209"/>
      <c r="G2" s="209"/>
    </row>
    <row r="3" spans="1:7" ht="18.75">
      <c r="A3" s="264" t="s">
        <v>335</v>
      </c>
      <c r="B3" s="264"/>
      <c r="C3" s="264"/>
      <c r="D3" s="264"/>
      <c r="E3" s="264"/>
      <c r="F3" s="264"/>
      <c r="G3" s="264"/>
    </row>
    <row r="4" spans="1:7" ht="57.75" thickBot="1">
      <c r="A4" s="212"/>
      <c r="B4" s="213" t="s">
        <v>298</v>
      </c>
      <c r="C4" s="213" t="s">
        <v>299</v>
      </c>
      <c r="D4" s="213" t="s">
        <v>306</v>
      </c>
      <c r="E4" s="213" t="s">
        <v>300</v>
      </c>
      <c r="F4" s="213" t="s">
        <v>301</v>
      </c>
      <c r="G4" s="213" t="s">
        <v>302</v>
      </c>
    </row>
    <row r="5" spans="1:7" ht="126.75" customHeight="1" thickTop="1">
      <c r="A5" s="277">
        <v>1</v>
      </c>
      <c r="B5" s="267" t="s">
        <v>316</v>
      </c>
      <c r="C5" s="278" t="s">
        <v>304</v>
      </c>
      <c r="D5" s="278">
        <v>35</v>
      </c>
      <c r="E5" s="267" t="s">
        <v>336</v>
      </c>
      <c r="F5" s="267" t="s">
        <v>317</v>
      </c>
      <c r="G5" s="211" t="s">
        <v>337</v>
      </c>
    </row>
    <row r="6" spans="1:7" ht="84" customHeight="1">
      <c r="A6" s="276"/>
      <c r="B6" s="274"/>
      <c r="C6" s="275"/>
      <c r="D6" s="275"/>
      <c r="E6" s="274"/>
      <c r="F6" s="274"/>
      <c r="G6" s="205" t="s">
        <v>318</v>
      </c>
    </row>
    <row r="7" spans="1:7" ht="60.75" customHeight="1">
      <c r="A7" s="276"/>
      <c r="B7" s="274"/>
      <c r="C7" s="275"/>
      <c r="D7" s="275"/>
      <c r="E7" s="274"/>
      <c r="F7" s="274"/>
      <c r="G7" s="205" t="s">
        <v>319</v>
      </c>
    </row>
    <row r="8" spans="1:7" ht="108.75" customHeight="1">
      <c r="A8" s="276">
        <v>2</v>
      </c>
      <c r="B8" s="274" t="s">
        <v>320</v>
      </c>
      <c r="C8" s="275">
        <v>4</v>
      </c>
      <c r="D8" s="275">
        <v>3</v>
      </c>
      <c r="E8" s="274" t="s">
        <v>338</v>
      </c>
      <c r="F8" s="274" t="s">
        <v>303</v>
      </c>
      <c r="G8" s="205" t="s">
        <v>339</v>
      </c>
    </row>
    <row r="9" spans="1:7" ht="166.5" customHeight="1">
      <c r="A9" s="276"/>
      <c r="B9" s="274"/>
      <c r="C9" s="275"/>
      <c r="D9" s="275"/>
      <c r="E9" s="274"/>
      <c r="F9" s="274"/>
      <c r="G9" s="205" t="s">
        <v>321</v>
      </c>
    </row>
    <row r="10" spans="1:7" ht="138.75" customHeight="1">
      <c r="A10" s="276"/>
      <c r="B10" s="274"/>
      <c r="C10" s="275"/>
      <c r="D10" s="275"/>
      <c r="E10" s="274"/>
      <c r="F10" s="274"/>
      <c r="G10" s="205" t="s">
        <v>322</v>
      </c>
    </row>
    <row r="11" spans="1:7" ht="96.75" customHeight="1">
      <c r="A11" s="276">
        <v>4</v>
      </c>
      <c r="B11" s="274" t="s">
        <v>324</v>
      </c>
      <c r="C11" s="275">
        <v>7</v>
      </c>
      <c r="D11" s="275">
        <v>2.2000000000000002</v>
      </c>
      <c r="E11" s="274" t="s">
        <v>340</v>
      </c>
      <c r="F11" s="274" t="s">
        <v>303</v>
      </c>
      <c r="G11" s="205" t="s">
        <v>326</v>
      </c>
    </row>
    <row r="12" spans="1:7" ht="170.25" customHeight="1">
      <c r="A12" s="276"/>
      <c r="B12" s="274"/>
      <c r="C12" s="275"/>
      <c r="D12" s="275"/>
      <c r="E12" s="274"/>
      <c r="F12" s="274"/>
      <c r="G12" s="205" t="s">
        <v>323</v>
      </c>
    </row>
    <row r="13" spans="1:7" ht="172.5" customHeight="1">
      <c r="A13" s="276"/>
      <c r="B13" s="274"/>
      <c r="C13" s="275"/>
      <c r="D13" s="275"/>
      <c r="E13" s="274"/>
      <c r="F13" s="274"/>
      <c r="G13" s="205" t="s">
        <v>345</v>
      </c>
    </row>
    <row r="14" spans="1:7" ht="100.5" customHeight="1">
      <c r="A14" s="276">
        <v>6</v>
      </c>
      <c r="B14" s="274" t="s">
        <v>325</v>
      </c>
      <c r="C14" s="275" t="s">
        <v>307</v>
      </c>
      <c r="D14" s="275">
        <v>0.8</v>
      </c>
      <c r="E14" s="274" t="s">
        <v>342</v>
      </c>
      <c r="F14" s="274" t="s">
        <v>303</v>
      </c>
      <c r="G14" s="205" t="s">
        <v>341</v>
      </c>
    </row>
    <row r="15" spans="1:7" ht="171" customHeight="1">
      <c r="A15" s="276"/>
      <c r="B15" s="274"/>
      <c r="C15" s="275"/>
      <c r="D15" s="275"/>
      <c r="E15" s="274"/>
      <c r="F15" s="274"/>
      <c r="G15" s="205" t="s">
        <v>327</v>
      </c>
    </row>
    <row r="16" spans="1:7" ht="120" customHeight="1">
      <c r="A16" s="276"/>
      <c r="B16" s="274"/>
      <c r="C16" s="275"/>
      <c r="D16" s="275"/>
      <c r="E16" s="274"/>
      <c r="F16" s="274"/>
      <c r="G16" s="205" t="s">
        <v>343</v>
      </c>
    </row>
    <row r="17" spans="1:7" ht="102.75" customHeight="1">
      <c r="A17" s="271">
        <v>8</v>
      </c>
      <c r="B17" s="265" t="s">
        <v>347</v>
      </c>
      <c r="C17" s="271">
        <v>56</v>
      </c>
      <c r="D17" s="271">
        <v>1.4</v>
      </c>
      <c r="E17" s="274" t="s">
        <v>346</v>
      </c>
      <c r="F17" s="274" t="s">
        <v>303</v>
      </c>
      <c r="G17" s="205" t="s">
        <v>328</v>
      </c>
    </row>
    <row r="18" spans="1:7" ht="181.5" customHeight="1">
      <c r="A18" s="272"/>
      <c r="B18" s="266"/>
      <c r="C18" s="272"/>
      <c r="D18" s="272"/>
      <c r="E18" s="274"/>
      <c r="F18" s="274"/>
      <c r="G18" s="205" t="s">
        <v>329</v>
      </c>
    </row>
    <row r="19" spans="1:7" ht="73.5" customHeight="1">
      <c r="A19" s="273"/>
      <c r="B19" s="267"/>
      <c r="C19" s="273"/>
      <c r="D19" s="273"/>
      <c r="E19" s="274"/>
      <c r="F19" s="274"/>
      <c r="G19" s="205" t="s">
        <v>344</v>
      </c>
    </row>
    <row r="20" spans="1:7" ht="94.5" customHeight="1">
      <c r="A20" s="271">
        <v>9</v>
      </c>
      <c r="B20" s="265" t="s">
        <v>305</v>
      </c>
      <c r="C20" s="271">
        <v>6</v>
      </c>
      <c r="D20" s="271">
        <v>1.7</v>
      </c>
      <c r="E20" s="265" t="s">
        <v>330</v>
      </c>
      <c r="F20" s="265" t="s">
        <v>303</v>
      </c>
      <c r="G20" s="205" t="s">
        <v>331</v>
      </c>
    </row>
    <row r="21" spans="1:7" ht="123" customHeight="1">
      <c r="A21" s="272"/>
      <c r="B21" s="266"/>
      <c r="C21" s="272"/>
      <c r="D21" s="272"/>
      <c r="E21" s="266"/>
      <c r="F21" s="266"/>
      <c r="G21" s="205" t="s">
        <v>332</v>
      </c>
    </row>
    <row r="22" spans="1:7" ht="51" customHeight="1">
      <c r="A22" s="273"/>
      <c r="B22" s="267"/>
      <c r="C22" s="273"/>
      <c r="D22" s="273"/>
      <c r="E22" s="267"/>
      <c r="F22" s="267"/>
      <c r="G22" s="205" t="s">
        <v>333</v>
      </c>
    </row>
    <row r="23" spans="1:7" ht="66" customHeight="1">
      <c r="A23" s="271">
        <v>10</v>
      </c>
      <c r="B23" s="206" t="s">
        <v>308</v>
      </c>
      <c r="C23" s="206">
        <v>2</v>
      </c>
      <c r="D23" s="207">
        <v>1</v>
      </c>
      <c r="E23" s="268" t="s">
        <v>315</v>
      </c>
      <c r="F23" s="265" t="s">
        <v>312</v>
      </c>
      <c r="G23" s="205" t="s">
        <v>314</v>
      </c>
    </row>
    <row r="24" spans="1:7" ht="57.75" customHeight="1">
      <c r="A24" s="272"/>
      <c r="B24" s="206" t="s">
        <v>309</v>
      </c>
      <c r="C24" s="206">
        <v>15</v>
      </c>
      <c r="D24" s="207">
        <v>0.9</v>
      </c>
      <c r="E24" s="269"/>
      <c r="F24" s="266"/>
      <c r="G24" s="205" t="s">
        <v>313</v>
      </c>
    </row>
    <row r="25" spans="1:7" ht="105.75" customHeight="1">
      <c r="A25" s="273"/>
      <c r="B25" s="208" t="s">
        <v>310</v>
      </c>
      <c r="C25" s="206">
        <v>80</v>
      </c>
      <c r="D25" s="214">
        <v>0.08</v>
      </c>
      <c r="E25" s="270"/>
      <c r="F25" s="267"/>
      <c r="G25" s="205" t="s">
        <v>311</v>
      </c>
    </row>
  </sheetData>
  <mergeCells count="40">
    <mergeCell ref="F8:F10"/>
    <mergeCell ref="A5:A7"/>
    <mergeCell ref="B5:B7"/>
    <mergeCell ref="C5:C7"/>
    <mergeCell ref="D5:D7"/>
    <mergeCell ref="E5:E7"/>
    <mergeCell ref="F5:F7"/>
    <mergeCell ref="A8:A10"/>
    <mergeCell ref="B8:B10"/>
    <mergeCell ref="C8:C10"/>
    <mergeCell ref="D8:D10"/>
    <mergeCell ref="E8:E10"/>
    <mergeCell ref="D11:D13"/>
    <mergeCell ref="E11:E13"/>
    <mergeCell ref="F14:F16"/>
    <mergeCell ref="A14:A16"/>
    <mergeCell ref="B14:B16"/>
    <mergeCell ref="C14:C16"/>
    <mergeCell ref="D14:D16"/>
    <mergeCell ref="E14:E16"/>
    <mergeCell ref="F11:F13"/>
    <mergeCell ref="A11:A13"/>
    <mergeCell ref="B11:B13"/>
    <mergeCell ref="C11:C13"/>
    <mergeCell ref="A3:G3"/>
    <mergeCell ref="E20:E22"/>
    <mergeCell ref="F20:F22"/>
    <mergeCell ref="E23:E25"/>
    <mergeCell ref="F23:F25"/>
    <mergeCell ref="A20:A22"/>
    <mergeCell ref="B20:B22"/>
    <mergeCell ref="C20:C22"/>
    <mergeCell ref="D20:D22"/>
    <mergeCell ref="A23:A25"/>
    <mergeCell ref="F17:F19"/>
    <mergeCell ref="A17:A19"/>
    <mergeCell ref="B17:B19"/>
    <mergeCell ref="C17:C19"/>
    <mergeCell ref="D17:D19"/>
    <mergeCell ref="E17:E19"/>
  </mergeCells>
  <phoneticPr fontId="2"/>
  <pageMargins left="0.70866141732283472" right="0.70866141732283472" top="0.74803149606299213" bottom="0.74803149606299213" header="0.31496062992125984" footer="0.31496062992125984"/>
  <pageSetup paperSize="9" scale="78" fitToHeight="0" orientation="landscape" horizontalDpi="4294967294" r:id="rId1"/>
  <headerFooter>
    <oddFooter>&amp;C&amp;P</oddFooter>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3</vt:i4>
      </vt:variant>
    </vt:vector>
  </HeadingPairs>
  <TitlesOfParts>
    <vt:vector size="11" baseType="lpstr">
      <vt:lpstr>DPR_rev1</vt:lpstr>
      <vt:lpstr>DPR_rev2</vt:lpstr>
      <vt:lpstr>DPR_rev3</vt:lpstr>
      <vt:lpstr>DPR_rev4</vt:lpstr>
      <vt:lpstr>Comparison</vt:lpstr>
      <vt:lpstr>Budget at a glance</vt:lpstr>
      <vt:lpstr>TSR2011&amp;2017</vt:lpstr>
      <vt:lpstr>AoE</vt:lpstr>
      <vt:lpstr>AoE!Print_Area</vt:lpstr>
      <vt:lpstr>'TSR2011&amp;2017'!Print_Area</vt:lpstr>
      <vt:lpstr>AoE!Print_Titles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dc:creator>
  <cp:lastModifiedBy>cu</cp:lastModifiedBy>
  <cp:lastPrinted>2018-06-26T08:32:46Z</cp:lastPrinted>
  <dcterms:created xsi:type="dcterms:W3CDTF">2018-02-16T10:44:53Z</dcterms:created>
  <dcterms:modified xsi:type="dcterms:W3CDTF">2018-07-02T11:57:44Z</dcterms:modified>
</cp:coreProperties>
</file>